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.sharepoint.com/sites/ProyectoCOAT/Shared Documents/General/APENDICES PROYECTO COAT/"/>
    </mc:Choice>
  </mc:AlternateContent>
  <xr:revisionPtr revIDLastSave="396" documentId="8_{7E12EF25-F883-47D0-BE55-86665F1F669A}" xr6:coauthVersionLast="47" xr6:coauthVersionMax="47" xr10:uidLastSave="{0E4E5CB7-9D1B-410B-95DD-5220B2C178BC}"/>
  <bookViews>
    <workbookView xWindow="-120" yWindow="-120" windowWidth="20730" windowHeight="11040" firstSheet="2" activeTab="2" xr2:uid="{F5089985-A65E-4482-B2EA-96FE2E97D552}"/>
  </bookViews>
  <sheets>
    <sheet name="RESPUESTAS ENCUESTA 1" sheetId="2" r:id="rId1"/>
    <sheet name="RESPUESTAS ENCUESTA 2" sheetId="5" r:id="rId2"/>
    <sheet name="DEMANDA POTENCIAL" sheetId="4" r:id="rId3"/>
  </sheets>
  <definedNames>
    <definedName name="_xlnm._FilterDatabase" localSheetId="0" hidden="1">'RESPUESTAS ENCUESTA 1'!$A$1:$P$236</definedName>
    <definedName name="_xlnm._FilterDatabase" localSheetId="1" hidden="1">'RESPUESTAS ENCUESTA 2'!$A$1:$L$36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7" i="4" l="1"/>
  <c r="I7" i="4"/>
  <c r="J7" i="4"/>
  <c r="K7" i="4"/>
  <c r="G7" i="4"/>
  <c r="G8" i="4" s="1"/>
  <c r="I8" i="4"/>
  <c r="J3" i="4"/>
  <c r="I3" i="4"/>
  <c r="H4" i="4"/>
  <c r="I4" i="4"/>
  <c r="J4" i="4"/>
  <c r="K4" i="4"/>
  <c r="G4" i="4"/>
  <c r="G3" i="4"/>
  <c r="H3" i="4"/>
  <c r="K3" i="4"/>
  <c r="E9" i="4"/>
  <c r="C9" i="4"/>
  <c r="C7" i="4"/>
  <c r="J17" i="4"/>
  <c r="C10" i="4" l="1"/>
  <c r="J19" i="4" l="1"/>
  <c r="J18" i="4"/>
  <c r="D22" i="4"/>
  <c r="D26" i="4" s="1"/>
  <c r="D23" i="4"/>
  <c r="D24" i="4"/>
  <c r="D25" i="4"/>
  <c r="B34" i="4"/>
  <c r="B40" i="4"/>
  <c r="B41" i="4" s="1"/>
  <c r="C3" i="4" s="1"/>
  <c r="B44" i="4"/>
  <c r="B45" i="4"/>
  <c r="B49" i="4"/>
  <c r="C8" i="4" l="1"/>
  <c r="J8" i="4" l="1"/>
  <c r="J10" i="4" s="1"/>
  <c r="K8" i="4"/>
  <c r="K9" i="4" s="1"/>
  <c r="R9" i="4" s="1"/>
  <c r="H8" i="4"/>
  <c r="H10" i="4" s="1"/>
  <c r="G9" i="4"/>
  <c r="P8" i="4"/>
  <c r="O10" i="4" l="1"/>
  <c r="O7" i="4"/>
  <c r="Q10" i="4"/>
  <c r="Q7" i="4"/>
  <c r="K10" i="4"/>
  <c r="H9" i="4"/>
  <c r="O9" i="4" s="1"/>
  <c r="O8" i="4"/>
  <c r="R8" i="4"/>
  <c r="Q8" i="4"/>
  <c r="J9" i="4"/>
  <c r="Q9" i="4" s="1"/>
  <c r="I10" i="4"/>
  <c r="I9" i="4"/>
  <c r="P9" i="4" s="1"/>
  <c r="G10" i="4"/>
  <c r="P10" i="4" l="1"/>
  <c r="P7" i="4"/>
  <c r="N10" i="4"/>
  <c r="N7" i="4"/>
  <c r="N8" i="4"/>
  <c r="N9" i="4"/>
  <c r="R10" i="4"/>
  <c r="R7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tc={99E4E526-3BBC-4AFA-AF1A-D128228A66EF}</author>
  </authors>
  <commentList>
    <comment ref="F1" authorId="0" shapeId="0" xr:uid="{99E4E526-3BBC-4AFA-AF1A-D128228A66E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Dato para los estados financieros</t>
      </text>
    </comment>
  </commentList>
</comments>
</file>

<file path=xl/sharedStrings.xml><?xml version="1.0" encoding="utf-8"?>
<sst xmlns="http://schemas.openxmlformats.org/spreadsheetml/2006/main" count="3527" uniqueCount="361">
  <si>
    <t>Marca temporal</t>
  </si>
  <si>
    <t>¿Qué edad tienes?</t>
  </si>
  <si>
    <t>Selecciona tu género</t>
  </si>
  <si>
    <t>¿Cuál es tu ciudad de residencia?</t>
  </si>
  <si>
    <t>¿A qué estrato socioeconómico perteneces?</t>
  </si>
  <si>
    <t>¿Con qué frecuencia consumes huevos de codorniz?</t>
  </si>
  <si>
    <t>¿Qué te impide consumir huevos de codorniz con más frecuencia? (Puedes seleccionar una o más opciones)</t>
  </si>
  <si>
    <t>¿Cuál es tu percepción respecto a la actividad de preparar los huevos de codorniz? (Puedes seleccionar una o más opciones)</t>
  </si>
  <si>
    <t>¿Consumirías huevos de codorniz con más frecuencia si los pudieras adquirir listos para el consumo, es decir, cocidos y sin cáscara?</t>
  </si>
  <si>
    <t>¿Consumirías huevos de codorniz de diferentes sabores teniendo en cuenta que no tienen ingredientes artificiales? Ej: Finas hierbas, ruda, picantes, escabeche.</t>
  </si>
  <si>
    <t>¿Cuál o cuales son los sabores que más estarías interesado en consumir?</t>
  </si>
  <si>
    <t>Teniendo en cuenta que nuestra conserva extiende la vida útil del producto hasta por seis meses y no altera el sabor original del huevo, ni sus características organolépticas (nutritivas), ¿estarías dispuesto a comprar huevos de codorniz en conserva?</t>
  </si>
  <si>
    <t>¿En presentación de cuantas unidades te gustaría adquirir un frasco de huevos de codorniz?</t>
  </si>
  <si>
    <t>Teniendo en cuenta la cantidad de huevos que te gustaría adquirir por envase (respuesta anterior), ¿Cuánto estarías dispuesto a pagar por un frasco huevos de codorniz en conserva?</t>
  </si>
  <si>
    <t>¿En donde te gustaría adquirir el producto? (Puedes seleccionar más de una opción)</t>
  </si>
  <si>
    <t>Te invitamos a escribir tu correo electrónico si te gustaría conocer más sobre los huevos de codorniz en conserva, sus aportes nutricionales y los canales en los que podrías adquirirlos.</t>
  </si>
  <si>
    <t>Entre 18 y 25 años</t>
  </si>
  <si>
    <t>Hombre</t>
  </si>
  <si>
    <t>Área metropolitana de Bucaramanga</t>
  </si>
  <si>
    <t>Una vez cada tres meses</t>
  </si>
  <si>
    <t>La dificultad o el tiempo que requiere su preparación, No hacen parte de mi canasta familiar</t>
  </si>
  <si>
    <t>Quitarles la cáscara es difícil y aburrido, Quitarles la cáscara toma demasiado tiempo, No sé cuánto tiempo se deben cocinar</t>
  </si>
  <si>
    <t>Sí</t>
  </si>
  <si>
    <t>Picantes, Natural (Sin sabor adicional)</t>
  </si>
  <si>
    <t>18 huevos</t>
  </si>
  <si>
    <t>Entre $5.000 y $7.900</t>
  </si>
  <si>
    <t>Almacenes de cadena, Canales virtuales (Instagram, Facebook, Página web)</t>
  </si>
  <si>
    <t>Mujer</t>
  </si>
  <si>
    <t>Una vez cada seis meses</t>
  </si>
  <si>
    <t>No hacen parte de mi canasta familiar</t>
  </si>
  <si>
    <t>No sé cuánto tiempo se deben cocinar</t>
  </si>
  <si>
    <t>Finas hierbas, Escabeche (Mezcla marinada de vegetales), Natural (Sin sabor adicional)</t>
  </si>
  <si>
    <t>Entre $8.000 y $10.900</t>
  </si>
  <si>
    <t>Almacenes de cadena, Micromercados, Canales virtuales (Instagram, Facebook, Página web)</t>
  </si>
  <si>
    <t>Entre 46 y 55 años</t>
  </si>
  <si>
    <t>Una vez al mes</t>
  </si>
  <si>
    <t>Quitarles la cáscara es difícil y aburrido</t>
  </si>
  <si>
    <t>Finas hierbas, Natural (Sin sabor adicional)</t>
  </si>
  <si>
    <t>24 huevos</t>
  </si>
  <si>
    <t>Micromercados, Tiendas de barrio</t>
  </si>
  <si>
    <t>Entre 26 y 35 años</t>
  </si>
  <si>
    <t>Dos o más veces por semana</t>
  </si>
  <si>
    <t>La dificultad o el tiempo que requiere su preparación</t>
  </si>
  <si>
    <t>Finas hierbas</t>
  </si>
  <si>
    <t>Micromercados</t>
  </si>
  <si>
    <t>No</t>
  </si>
  <si>
    <t>Finas hierbas, Picantes, Natural (Sin sabor adicional)</t>
  </si>
  <si>
    <t>Almacenes de cadena, Micromercados, Tiendas de barrio</t>
  </si>
  <si>
    <t>No es fácil conseguirlos</t>
  </si>
  <si>
    <t>Quitarles la cáscara toma demasiado tiempo</t>
  </si>
  <si>
    <t>angiiemartinez14@gmail.com</t>
  </si>
  <si>
    <t>Una vez por semana</t>
  </si>
  <si>
    <t>Su preparación es sencilla</t>
  </si>
  <si>
    <t>12 huevos</t>
  </si>
  <si>
    <t>Tiendas de barrio</t>
  </si>
  <si>
    <t>Su alto precio, No hacen parte de mi canasta familiar</t>
  </si>
  <si>
    <t>Finas hierbas, Picantes, Escabeche (Mezcla marinada de vegetales)</t>
  </si>
  <si>
    <t>30 huevos</t>
  </si>
  <si>
    <t>Canales virtuales (Instagram, Facebook, Página web), Tiendas de barrio, Tiendas saludables</t>
  </si>
  <si>
    <t>geraldynezafra@gmail.com</t>
  </si>
  <si>
    <t>Finas hierbas, Picantes</t>
  </si>
  <si>
    <t>Jfedesigner14@gmail.com</t>
  </si>
  <si>
    <t>Su alto precio</t>
  </si>
  <si>
    <t>Almacenes de cadena, Canales virtuales (Instagram, Facebook, Página web), Tiendas saludables</t>
  </si>
  <si>
    <t>Quitarles la cáscara es difícil y aburrido, Quitarles la cáscara toma demasiado tiempo</t>
  </si>
  <si>
    <t>Ruda (Planta aromática de sabor intenso), Escabeche (Mezcla marinada de vegetales), Natural (Sin sabor adicional)</t>
  </si>
  <si>
    <t>Entre $11.000 y $13.900</t>
  </si>
  <si>
    <t>Su alto precio, No es fácil conseguirlos</t>
  </si>
  <si>
    <t>No sé cuánto tiempo se deben cocinar, Su preparación es sencilla</t>
  </si>
  <si>
    <t>Finas hierbas, Ruda (Planta aromática de sabor intenso), Picantes, Natural (Sin sabor adicional)</t>
  </si>
  <si>
    <t>Fabiangomez0518@gmail.com</t>
  </si>
  <si>
    <t>Almacenes de cadena</t>
  </si>
  <si>
    <t>milena6241@hotmail.com</t>
  </si>
  <si>
    <t>Almacenes de cadena, Canales virtuales (Instagram, Facebook, Página web), Tiendas de barrio</t>
  </si>
  <si>
    <t>camilamedina233@gmail.com</t>
  </si>
  <si>
    <t>No consumo huevos de codorniz</t>
  </si>
  <si>
    <t>No hacen parte de mi canasta familiar, alergia</t>
  </si>
  <si>
    <t>es utilizado solo para comidas especiales</t>
  </si>
  <si>
    <t>Natural (Sin sabor adicional)</t>
  </si>
  <si>
    <t>Almacenes de cadena, Micromercados, Aplicaciones móviles (Ejm: Rappi, Merqueo, etc)</t>
  </si>
  <si>
    <t>monicarangeleon@gmail.com</t>
  </si>
  <si>
    <t>Almacenes de cadena, Micromercados, Canales virtuales (Instagram, Facebook, Página web), Aplicaciones móviles (Ejm: Rappi, Merqueo, etc), Tiendas saludables</t>
  </si>
  <si>
    <t>angelicagomez-g@hotmail.com</t>
  </si>
  <si>
    <t>Bogotá D.C.</t>
  </si>
  <si>
    <t>Almacenes de cadena, Canales virtuales (Instagram, Facebook, Página web), Aplicaciones móviles (Ejm: Rappi, Merqueo, etc), Tiendas saludables</t>
  </si>
  <si>
    <t>silviaaperez22@gmail.com</t>
  </si>
  <si>
    <t>Almacenes de cadena, Canales virtuales (Instagram, Facebook, Página web), Aplicaciones móviles (Ejm: Rappi, Merqueo, etc)</t>
  </si>
  <si>
    <t xml:space="preserve">Savirisa_25@hotmail.com </t>
  </si>
  <si>
    <t>Finas hierbas, Ruda (Planta aromática de sabor intenso), Natural (Sin sabor adicional)</t>
  </si>
  <si>
    <t>juandiego_020@hotmail.com</t>
  </si>
  <si>
    <t>Almacenes de cadena, Micromercados, Canales virtuales (Instagram, Facebook, Página web), Tiendas de barrio, Aplicaciones móviles (Ejm: Rappi, Merqueo, etc), Tiendas saludables</t>
  </si>
  <si>
    <t>keespitia02@hotmail.com</t>
  </si>
  <si>
    <t>Entre 36 y 45 años</t>
  </si>
  <si>
    <t>Almacenes de cadena, Micromercados</t>
  </si>
  <si>
    <t>Ibagué</t>
  </si>
  <si>
    <t>Picantes</t>
  </si>
  <si>
    <t>Micromercados, Canales virtuales (Instagram, Facebook, Página web)</t>
  </si>
  <si>
    <t>silviaj1979@hotmail.com</t>
  </si>
  <si>
    <t>Si los consumo</t>
  </si>
  <si>
    <t>Quitarles la cáscara toma demasiado tiempo, Su preparación es sencilla</t>
  </si>
  <si>
    <t>Finas hierbas, Escabeche (Mezcla marinada de vegetales)</t>
  </si>
  <si>
    <t>Leidy04_06@hotmail.com</t>
  </si>
  <si>
    <t>$18.000 o más</t>
  </si>
  <si>
    <t>Canales virtuales (Instagram, Facebook, Página web), Tiendas saludables</t>
  </si>
  <si>
    <t xml:space="preserve">kataca19@hotmail.com </t>
  </si>
  <si>
    <t>No me gustaría adquirir el producto</t>
  </si>
  <si>
    <t xml:space="preserve">Anyelagaitan@gmail.com </t>
  </si>
  <si>
    <t>No es fácil conseguirlos, No hacen parte de mi canasta familiar</t>
  </si>
  <si>
    <t>Finas hierbas, Picantes, Escabeche (Mezcla marinada de vegetales), Natural (Sin sabor adicional)</t>
  </si>
  <si>
    <t>Almacenes de cadena, Micromercados, Canales virtuales (Instagram, Facebook, Página web), Tiendas de barrio, Aplicaciones móviles (Ejm: Rappi, Merqueo, etc)</t>
  </si>
  <si>
    <t xml:space="preserve">yessicatiradomorales@gmail.com </t>
  </si>
  <si>
    <t>Más de 55 años</t>
  </si>
  <si>
    <t>jhilsen_@hotmail.com</t>
  </si>
  <si>
    <t>Quitarles la cáscara es difícil y aburrido, No sé cuánto tiempo se deben cocinar</t>
  </si>
  <si>
    <t>Picantes, Escabeche (Mezcla marinada de vegetales), Natural (Sin sabor adicional)</t>
  </si>
  <si>
    <t>yesrivera@misena.edu.co</t>
  </si>
  <si>
    <t>nattycardonam@gmail.com</t>
  </si>
  <si>
    <t>Quitarles la cáscara es difícil y aburrido, Su preparación es sencilla</t>
  </si>
  <si>
    <t>Almacenes de cadena, Micromercados, Aplicaciones móviles (Ejm: Rappi, Merqueo, etc), Tiendas saludables</t>
  </si>
  <si>
    <t>isabel-cristina2604@outlook.com</t>
  </si>
  <si>
    <t>Samuel Quintero</t>
  </si>
  <si>
    <t>Entre $14.000 y $17.900</t>
  </si>
  <si>
    <t>Gracias…</t>
  </si>
  <si>
    <t>No me gustan los huevos de codorniz</t>
  </si>
  <si>
    <t>No me gusta consumir huevos de codorniz</t>
  </si>
  <si>
    <t>Canales virtuales (Instagram, Facebook, Página web)</t>
  </si>
  <si>
    <t>Almacenes de cadena, Micromercados, Tiendas de barrio, Tiendas saludables</t>
  </si>
  <si>
    <t xml:space="preserve">No hacen parte de mi canasta familiar, Los como en la calle con comidas rápidas </t>
  </si>
  <si>
    <t>La dificultad o el tiempo que requiere su preparación, No es fácil conseguirlos</t>
  </si>
  <si>
    <t>Quitarles la cáscara toma demasiado tiempo, No sé cuánto tiempo se deben cocinar</t>
  </si>
  <si>
    <t xml:space="preserve">nikolas2497@hotmail.com </t>
  </si>
  <si>
    <t>Almacenes de cadena, Aplicaciones móviles (Ejm: Rappi, Merqueo, etc)</t>
  </si>
  <si>
    <t>marthamejia1972@gmail.com</t>
  </si>
  <si>
    <t xml:space="preserve">Quitarles la cáscara es difícil y aburrido, No se cuanto tiempo deben cocinarse </t>
  </si>
  <si>
    <t>Micromercados, Tiendas de barrio, Aplicaciones móviles (Ejm: Rappi, Merqueo, etc)</t>
  </si>
  <si>
    <t>Almacenes de cadena, Micromercados, Tiendas saludables</t>
  </si>
  <si>
    <t>Almacenes de cadena, Tiendas de barrio</t>
  </si>
  <si>
    <t>luciahuesa@gmail.com</t>
  </si>
  <si>
    <t>cristianjaviercondeditt01@gmail.com</t>
  </si>
  <si>
    <t>Finas hierbas, Ruda (Planta aromática de sabor intenso), Picantes, Escabeche (Mezcla marinada de vegetales), Natural (Sin sabor adicional)</t>
  </si>
  <si>
    <t>Luis.romero1enel.com</t>
  </si>
  <si>
    <t>Joseoruedag@gmail.com</t>
  </si>
  <si>
    <t>Vcardenas56700@gmail.com</t>
  </si>
  <si>
    <t>Escabeche (Mezcla marinada de vegetales)</t>
  </si>
  <si>
    <t>Escabeche (Mezcla marinada de vegetales), Natural (Sin sabor adicional)</t>
  </si>
  <si>
    <t>todos, aunq sin cascara me parece que se podria contaminar</t>
  </si>
  <si>
    <t>yapadube12@gmail.com</t>
  </si>
  <si>
    <t>jhonestupinan23@gmail.com</t>
  </si>
  <si>
    <t>Almacenes de cadena, Micromercados, Canales virtuales (Instagram, Facebook, Página web), Aplicaciones móviles (Ejm: Rappi, Merqueo, etc)</t>
  </si>
  <si>
    <t>Almacenes de cadena, Tiendas de barrio, Aplicaciones móviles (Ejm: Rappi, Merqueo, etc)</t>
  </si>
  <si>
    <t>Consumo de gallina el resto de días de la semana</t>
  </si>
  <si>
    <t xml:space="preserve">Almacenes de cadena, Micromercados, Tiendas de barrio, Aplicaciones móviles (Ejm: Rappi, Merqueo, etc), Plazas de mercado </t>
  </si>
  <si>
    <t>Menos de 18 años</t>
  </si>
  <si>
    <t>No me gustan los huevos de codorniz, No hacen parte de mi canasta familiar</t>
  </si>
  <si>
    <t>crisgomez7788@gmail.com</t>
  </si>
  <si>
    <t xml:space="preserve">No se nada sobre su preparación </t>
  </si>
  <si>
    <t xml:space="preserve">Marialesantaval294@gmail.com </t>
  </si>
  <si>
    <t>Lucy15carvajal@gmil.com</t>
  </si>
  <si>
    <t>anasolrodriguez96@hotmail.com</t>
  </si>
  <si>
    <t>Aalejandra_pirazan@hotmail.com</t>
  </si>
  <si>
    <t>Almacenes de cadena, Micromercados, Tiendas de barrio, Aplicaciones móviles (Ejm: Rappi, Merqueo, etc), Tiendas saludables</t>
  </si>
  <si>
    <t>muy buena iniciativa</t>
  </si>
  <si>
    <t>Los consumo cuando me antojo</t>
  </si>
  <si>
    <t xml:space="preserve">Vivitaf@hotmail.com </t>
  </si>
  <si>
    <t xml:space="preserve">No se me había ocurrido </t>
  </si>
  <si>
    <t xml:space="preserve">Por variar el consumo de proteínas </t>
  </si>
  <si>
    <t>Ruda (Planta aromática de sabor intenso), Escabeche (Mezcla marinada de vegetales)</t>
  </si>
  <si>
    <t xml:space="preserve">amparorodriguezordonez@gmail.com </t>
  </si>
  <si>
    <t>Almacenes de cadena, Tiendas de barrio, Tiendas saludables</t>
  </si>
  <si>
    <t>carito1977.cgr@gmail.com</t>
  </si>
  <si>
    <t>andrea.pedraza10@gmail.com</t>
  </si>
  <si>
    <t xml:space="preserve">Luestaque12@yahoo.es </t>
  </si>
  <si>
    <t xml:space="preserve">Dubby.aleja@gmail.com </t>
  </si>
  <si>
    <t>penamilena232@gmail.com</t>
  </si>
  <si>
    <t>Picantes, Escabeche (Mezcla marinada de vegetales)</t>
  </si>
  <si>
    <t>Iagarzon80@gmail.com</t>
  </si>
  <si>
    <t>s.j.g.a@hotmail.com</t>
  </si>
  <si>
    <t>Tiendas saludables</t>
  </si>
  <si>
    <t>lauraxlopez06@gmail.com</t>
  </si>
  <si>
    <t>Quitarles la cáscara es difícil y aburrido, Quitarles la cáscara toma demasiado tiempo, Su preparación es sencilla</t>
  </si>
  <si>
    <t xml:space="preserve">Kmotta@unab.edu.co </t>
  </si>
  <si>
    <t>Almacenes de cadena, Tiendas saludables</t>
  </si>
  <si>
    <t>gol927@hotmail.com</t>
  </si>
  <si>
    <t>oscarsuarez12@hotmail.com</t>
  </si>
  <si>
    <t>Almacenes de cadena, Canales virtuales (Instagram, Facebook, Página web), Tiendas de barrio, Aplicaciones móviles (Ejm: Rappi, Merqueo, etc)</t>
  </si>
  <si>
    <t xml:space="preserve">gloriarodriguez0209@gmail.com </t>
  </si>
  <si>
    <t>Micromercados, Tiendas de barrio, Tiendas saludables</t>
  </si>
  <si>
    <t xml:space="preserve">nisan_3131@hotmail.com </t>
  </si>
  <si>
    <t xml:space="preserve">Olgalucyoldr@gmail.com </t>
  </si>
  <si>
    <t xml:space="preserve">Olucy28@gmail.com </t>
  </si>
  <si>
    <t>Ruda (Planta aromática de sabor intenso)</t>
  </si>
  <si>
    <t>lksaavedra@hotmail.com</t>
  </si>
  <si>
    <t xml:space="preserve">Edisonjaimesacero@gmail.com </t>
  </si>
  <si>
    <t>Fanyjaimes2017@hotmailcom</t>
  </si>
  <si>
    <t xml:space="preserve">Kerllyperdomo123@gmail.com </t>
  </si>
  <si>
    <t>inyumanca@gmail.com</t>
  </si>
  <si>
    <t xml:space="preserve">Jekaperbue@hotmail.com </t>
  </si>
  <si>
    <t>Milevera75@hotmail.com</t>
  </si>
  <si>
    <t xml:space="preserve">brosmanrueda@gmail.com </t>
  </si>
  <si>
    <t>Sofiapaezmantilla2012@gmail.com</t>
  </si>
  <si>
    <t>lalindasan27@gmail.com</t>
  </si>
  <si>
    <t xml:space="preserve">Karensofia526@gmail.com </t>
  </si>
  <si>
    <t>pilirangel_24@hotmail.com</t>
  </si>
  <si>
    <t xml:space="preserve">Fredytarazona25@gmail.com </t>
  </si>
  <si>
    <t>Olpime29@yahoo.es</t>
  </si>
  <si>
    <t>Su alto precio, La dificultad o el tiempo que requiere su preparación</t>
  </si>
  <si>
    <t>alejavalencia.81@gmail.com</t>
  </si>
  <si>
    <t>Lizethrangeleon@gmail.com</t>
  </si>
  <si>
    <t>Su alto precio, La dificultad o el tiempo que requiere su preparación, No es fácil conseguirlos</t>
  </si>
  <si>
    <t>alexcerrajeria@hotmail.com</t>
  </si>
  <si>
    <t>Malagonolga42@gmail.com</t>
  </si>
  <si>
    <t xml:space="preserve">Yaneduranj@gmail.com </t>
  </si>
  <si>
    <t>claurolan@hotmail.com</t>
  </si>
  <si>
    <t xml:space="preserve">Vanessasepulveda99@hotmail.com </t>
  </si>
  <si>
    <t xml:space="preserve">Rubiomarcela43@gmail.com </t>
  </si>
  <si>
    <t>Canales virtuales (Instagram, Facebook, Página web), Tiendas de barrio, Aplicaciones móviles (Ejm: Rappi, Merqueo, etc), Tiendas saludables</t>
  </si>
  <si>
    <t>calumjoyas@gmail.com</t>
  </si>
  <si>
    <t>Lacartoleria.colina@gmail.com</t>
  </si>
  <si>
    <t>sapadial17@gmail.com</t>
  </si>
  <si>
    <t>Muchas veces salen dañados o su cascara se pega demasiado</t>
  </si>
  <si>
    <t>bandreapape@hotmail.com</t>
  </si>
  <si>
    <t>Juliethmoreno1216@gmail.com</t>
  </si>
  <si>
    <t>Micromercados, Canales virtuales (Instagram, Facebook, Página web), Aplicaciones móviles (Ejm: Rappi, Merqueo, etc)</t>
  </si>
  <si>
    <t xml:space="preserve">Mcladycristal@gmail.com </t>
  </si>
  <si>
    <t>engie-0331@hotmail.com</t>
  </si>
  <si>
    <t>gonzalezorlando074@gmail.com</t>
  </si>
  <si>
    <t>evaleidys@gmail.com</t>
  </si>
  <si>
    <t>mateo.-.-88@hotmail.com</t>
  </si>
  <si>
    <t xml:space="preserve">luzdaryditt@hotmail.com    </t>
  </si>
  <si>
    <t>Canales virtuales (Instagram, Facebook, Página web), Aplicaciones móviles (Ejm: Rappi, Merqueo, etc)</t>
  </si>
  <si>
    <t>garzonb@gmail.com</t>
  </si>
  <si>
    <t>Su alto precio, La dificultad o el tiempo que requiere su preparación, No hacen parte de mi canasta familiar</t>
  </si>
  <si>
    <t>jennyc0612@hotmail.com</t>
  </si>
  <si>
    <t>Su alto precio, No es fácil conseguirlos, No hacen parte de mi canasta familiar</t>
  </si>
  <si>
    <t xml:space="preserve">Mejor natural </t>
  </si>
  <si>
    <t>Micromercados, Aplicaciones móviles (Ejm: Rappi, Merqueo, etc)</t>
  </si>
  <si>
    <t>mrpatacon@hotmail.com</t>
  </si>
  <si>
    <t>Prefiero no decirlo</t>
  </si>
  <si>
    <t>Micromercados, Tiendas saludables</t>
  </si>
  <si>
    <t>turorasaliolro@gmail.com</t>
  </si>
  <si>
    <t>Camilaromero11@hotmail.com</t>
  </si>
  <si>
    <t>Roolivera2426@gmail.com</t>
  </si>
  <si>
    <t>Finas hierbas, Ruda (Planta aromática de sabor intenso), Escabeche (Mezcla marinada de vegetales), Natural (Sin sabor adicional)</t>
  </si>
  <si>
    <t xml:space="preserve">oliveraromerop@gmail.com </t>
  </si>
  <si>
    <t>Finas hierbas, Ruda (Planta aromática de sabor intenso)</t>
  </si>
  <si>
    <t>vsanchez3082@hotmail.com</t>
  </si>
  <si>
    <t>Almacenes de cadena, Micromercados, Tiendas de barrio, Aplicaciones móviles (Ejm: Rappi, Merqueo, etc)</t>
  </si>
  <si>
    <t>JSanabria93@gmail.com</t>
  </si>
  <si>
    <t>No hacen parte de mi canasta familiar, Compro por antojo</t>
  </si>
  <si>
    <t>Depende del evento, si es personal en presentación de 12</t>
  </si>
  <si>
    <t>Jessicacamacho1102@hotmail.com</t>
  </si>
  <si>
    <t xml:space="preserve">Wiansaro@gmail.com </t>
  </si>
  <si>
    <t>jcallejas20@outlook.com</t>
  </si>
  <si>
    <t>brisaale00@hotmail.com</t>
  </si>
  <si>
    <t>piperincon@gmail.com</t>
  </si>
  <si>
    <t>Almacenes de cadena, Aplicaciones móviles (Ejm: Rappi, Merqueo, etc), Tiendas saludables</t>
  </si>
  <si>
    <t>¿A qué tipo de empresa pertenece?</t>
  </si>
  <si>
    <t>¿En qué ciudad se encuentra ubicada su empresa?</t>
  </si>
  <si>
    <t>¿Utiliza u ofrece dentro de su menú/catálogo huevos de codorniz?</t>
  </si>
  <si>
    <t>¿En qué estado compra los huevos de codorniz?</t>
  </si>
  <si>
    <t>¿Dónde compra los huevos de codorniz?</t>
  </si>
  <si>
    <t>¿Cuántas unidades de huevos de codorniz compra mensualmente?</t>
  </si>
  <si>
    <t>¿Cuánto paga actualmente por unidad de huevo de codorniz?</t>
  </si>
  <si>
    <t>¿Estaría dispuesto a comprar huevos de codorniz en conserva? Teniendo en cuenta que están listos para el consumo y la conserva no altera su sabor, su textura, ni sus características nutritivas. Además alarga su vida útil hasta en un año</t>
  </si>
  <si>
    <t>¿Cuáles de los siguientes adobos de huevos de codorniz en conserva estaría interesado en incluir en sus preparaciones? (Puede seleccionar más de una opción)</t>
  </si>
  <si>
    <t>¿Le gustaría adquirir el producto en presentación de cuantas unidades?</t>
  </si>
  <si>
    <t>¿Cuánto estaría dispuesto a pagar por cada huevo (precio unitario) según la presentación que escogió en la pregunta anterior?</t>
  </si>
  <si>
    <t>Almacenes de cadena / Supermercados / Micromercados / Tiendas saludables</t>
  </si>
  <si>
    <t>No, pero estoy interesado</t>
  </si>
  <si>
    <t>Finas hierbas, Natural (sin sabor adicional)</t>
  </si>
  <si>
    <t>$300 por huevo</t>
  </si>
  <si>
    <t>Finas hierbas, Escabeche (Mezcla marinada de vegetales), Natural (sin sabor adicional)</t>
  </si>
  <si>
    <t>Finas hierbas, Picantes, Natural (sin sabor adicional)</t>
  </si>
  <si>
    <t>Crudos</t>
  </si>
  <si>
    <t>Con comercializadores del producto</t>
  </si>
  <si>
    <t>12000 huevos</t>
  </si>
  <si>
    <t>9600 huevos</t>
  </si>
  <si>
    <t>En la central de abastos</t>
  </si>
  <si>
    <t>10800 huevos</t>
  </si>
  <si>
    <t>Finas hierbas, Ruda (Planta aromática de sabor intenso), Natural (sin sabor adicional)</t>
  </si>
  <si>
    <t>Escabeche (Mezcla marinada de vegetales), Natural (sin sabor adicional)</t>
  </si>
  <si>
    <t>7200 huevos</t>
  </si>
  <si>
    <t>Finas hierbas, Ruda (Planta aromática de sabor intenso), Picantes</t>
  </si>
  <si>
    <t>$280 por huevo</t>
  </si>
  <si>
    <t>4800 huevos</t>
  </si>
  <si>
    <t>Picantes, Natural (sin sabor adicional)</t>
  </si>
  <si>
    <t>$200 por huevo</t>
  </si>
  <si>
    <t>Directamente a los productores</t>
  </si>
  <si>
    <t>2400 huevos</t>
  </si>
  <si>
    <t>3600 huevos</t>
  </si>
  <si>
    <t>Hoteles / Restaurantes</t>
  </si>
  <si>
    <t>4500 huevos</t>
  </si>
  <si>
    <t>250 huevos</t>
  </si>
  <si>
    <t>$240 por huevo</t>
  </si>
  <si>
    <t>Cocidos</t>
  </si>
  <si>
    <t>2000 huevos</t>
  </si>
  <si>
    <t>150 huevos</t>
  </si>
  <si>
    <t>1200 huevos</t>
  </si>
  <si>
    <t>100 huevos</t>
  </si>
  <si>
    <t>1800 huevos</t>
  </si>
  <si>
    <t>Natural (sin sabor adicional)</t>
  </si>
  <si>
    <t>50 huevos</t>
  </si>
  <si>
    <t>1920 huevos</t>
  </si>
  <si>
    <t>$350 por huevo</t>
  </si>
  <si>
    <t>Estimación de la demanda</t>
  </si>
  <si>
    <t>Escenarios</t>
  </si>
  <si>
    <t>Año 1</t>
  </si>
  <si>
    <t xml:space="preserve">Año 2 </t>
  </si>
  <si>
    <t>Año 3</t>
  </si>
  <si>
    <t>Año 4</t>
  </si>
  <si>
    <t>Año 5</t>
  </si>
  <si>
    <t>Más probable</t>
  </si>
  <si>
    <t>Poblacion finita (Bogotá, Bucaramanga, Ibagué)</t>
  </si>
  <si>
    <t>personas</t>
  </si>
  <si>
    <t>Pesimista</t>
  </si>
  <si>
    <t>Necesidad</t>
  </si>
  <si>
    <t>¿Con que frecuencia consume huevos de codorniz?</t>
  </si>
  <si>
    <t>personas que consumen huevos de codorniz al menos una vez al mes</t>
  </si>
  <si>
    <t>Optimista</t>
  </si>
  <si>
    <t>Deseo</t>
  </si>
  <si>
    <t>¿Estaria dispuesto a comprar huevos de codorniz en conserva?</t>
  </si>
  <si>
    <t>personas que estarían dispuestas a consumir huevos de codorniz en conserva</t>
  </si>
  <si>
    <t>Demanda</t>
  </si>
  <si>
    <t>¿Cuánto estaria dispuesto a pagar por un frasco de huevos de codorniz en conserva?</t>
  </si>
  <si>
    <t>personas que estan dispuestas a pagar por encima del precio estimado de venta</t>
  </si>
  <si>
    <t>demanda mensual para año 1</t>
  </si>
  <si>
    <t>demanda mensual para año 2</t>
  </si>
  <si>
    <t>demanda mensual para año 3</t>
  </si>
  <si>
    <t>demanda mensual para año 4</t>
  </si>
  <si>
    <t>demanda mensual para año 5</t>
  </si>
  <si>
    <r>
      <t xml:space="preserve">Personas que </t>
    </r>
    <r>
      <rPr>
        <b/>
        <sz val="12"/>
        <color theme="1"/>
        <rFont val="Times New Roman"/>
        <family val="1"/>
      </rPr>
      <t>consumen</t>
    </r>
    <r>
      <rPr>
        <sz val="12"/>
        <color theme="1"/>
        <rFont val="Times New Roman"/>
        <family val="1"/>
      </rPr>
      <t xml:space="preserve"> huevos de codorniz</t>
    </r>
  </si>
  <si>
    <t xml:space="preserve">en un mes </t>
  </si>
  <si>
    <t xml:space="preserve">% demanda potencial </t>
  </si>
  <si>
    <r>
      <t xml:space="preserve">Personas que </t>
    </r>
    <r>
      <rPr>
        <b/>
        <sz val="12"/>
        <color theme="1"/>
        <rFont val="Times New Roman"/>
        <family val="1"/>
      </rPr>
      <t>consumen</t>
    </r>
    <r>
      <rPr>
        <sz val="12"/>
        <color theme="1"/>
        <rFont val="Times New Roman"/>
        <family val="1"/>
      </rPr>
      <t xml:space="preserve"> huevos de codorniz y estan </t>
    </r>
    <r>
      <rPr>
        <b/>
        <sz val="12"/>
        <color theme="1"/>
        <rFont val="Times New Roman"/>
        <family val="1"/>
      </rPr>
      <t>interesadas</t>
    </r>
    <r>
      <rPr>
        <sz val="12"/>
        <color theme="1"/>
        <rFont val="Times New Roman"/>
        <family val="1"/>
      </rPr>
      <t xml:space="preserve"> en consumir el producto </t>
    </r>
  </si>
  <si>
    <t>demanda mensual de frascos</t>
  </si>
  <si>
    <t>demanda anual de frascos</t>
  </si>
  <si>
    <r>
      <t xml:space="preserve">Personas que </t>
    </r>
    <r>
      <rPr>
        <b/>
        <sz val="12"/>
        <color theme="1"/>
        <rFont val="Times New Roman"/>
        <family val="1"/>
      </rPr>
      <t>consumen</t>
    </r>
    <r>
      <rPr>
        <sz val="12"/>
        <color theme="1"/>
        <rFont val="Times New Roman"/>
        <family val="1"/>
      </rPr>
      <t xml:space="preserve"> huevos de codorniz y estan </t>
    </r>
    <r>
      <rPr>
        <b/>
        <sz val="12"/>
        <color theme="1"/>
        <rFont val="Times New Roman"/>
        <family val="1"/>
      </rPr>
      <t>interesadas</t>
    </r>
    <r>
      <rPr>
        <sz val="12"/>
        <color theme="1"/>
        <rFont val="Times New Roman"/>
        <family val="1"/>
      </rPr>
      <t xml:space="preserve"> en consumir el producto y que </t>
    </r>
    <r>
      <rPr>
        <b/>
        <sz val="12"/>
        <color theme="1"/>
        <rFont val="Times New Roman"/>
        <family val="1"/>
      </rPr>
      <t>pagarian</t>
    </r>
    <r>
      <rPr>
        <sz val="12"/>
        <color theme="1"/>
        <rFont val="Times New Roman"/>
        <family val="1"/>
      </rPr>
      <t xml:space="preserve"> entre un valor por encima del precio estimado de venta</t>
    </r>
  </si>
  <si>
    <t>produccion x 12 u mensual</t>
  </si>
  <si>
    <t xml:space="preserve">produccion x 12 u anual </t>
  </si>
  <si>
    <t>Demanda potencial</t>
  </si>
  <si>
    <r>
      <t xml:space="preserve">personas que cumplen con las caracteristicas de </t>
    </r>
    <r>
      <rPr>
        <b/>
        <sz val="12"/>
        <color theme="1"/>
        <rFont val="Times New Roman"/>
        <family val="1"/>
      </rPr>
      <t xml:space="preserve">necesidad, deseo y demanda </t>
    </r>
  </si>
  <si>
    <t>produccion x 24 u mensual</t>
  </si>
  <si>
    <t>produccion x 24 u anual</t>
  </si>
  <si>
    <t xml:space="preserve">halar de la demanda en terminos de frascos </t>
  </si>
  <si>
    <t xml:space="preserve">y desde analisis tecnico refersirse a huevos </t>
  </si>
  <si>
    <t>Analisis:</t>
  </si>
  <si>
    <r>
      <t xml:space="preserve">Del 16% de demanda potencial se define un acercamiento inicial a una sola ciudad de las tres incluidas en la investigación de mercados. Ciudad en la cual se atenderá al 5% de la poblacion total en el primer año de operaciones que corresponde a </t>
    </r>
    <r>
      <rPr>
        <b/>
        <sz val="12"/>
        <color theme="1"/>
        <rFont val="Times New Roman"/>
        <family val="1"/>
      </rPr>
      <t xml:space="preserve"> personas. S</t>
    </r>
    <r>
      <rPr>
        <sz val="12"/>
        <color theme="1"/>
        <rFont val="Times New Roman"/>
        <family val="1"/>
      </rPr>
      <t>e espera aumentar el porcentaje de participación en el mercado durante los proximos 5 años, iniciando operaciones en la segunda ciudad en el año 3 y cubriendo las tres ciudades en el año 5.</t>
    </r>
  </si>
  <si>
    <t>Ciudad</t>
  </si>
  <si>
    <t>Población</t>
  </si>
  <si>
    <t>Porcentaje</t>
  </si>
  <si>
    <t>Bogotá</t>
  </si>
  <si>
    <t>Total</t>
  </si>
  <si>
    <t>unidades</t>
  </si>
  <si>
    <t>personas dispuestas a comprar el producto en dicha cantidad</t>
  </si>
  <si>
    <t xml:space="preserve">personas dispuestas a pagar el precio de venta </t>
  </si>
  <si>
    <t xml:space="preserve">interés * intencion de compra </t>
  </si>
  <si>
    <t xml:space="preserve">Proyección de unidades que deberia producir COAT según cada presentación </t>
  </si>
  <si>
    <t>poblacion total</t>
  </si>
  <si>
    <t>menores</t>
  </si>
  <si>
    <t>poblacion mayor de 18</t>
  </si>
  <si>
    <t>Bucaramanga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</si>
</sst>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\ #,##0;[Red]\-&quot;$&quot;\ #,##0"/>
    <numFmt numFmtId="43" formatCode="_-* #,##0.00_-;\-* #,##0.00_-;_-* &quot;-&quot;??_-;_-@_-"/>
    <numFmt numFmtId="164" formatCode="_(* #,##0.00_);_(* \(#,##0.00\);_(* &quot;-&quot;??_);_(@_)"/>
    <numFmt numFmtId="165" formatCode="m/d/yyyy\ h:mm:ss"/>
    <numFmt numFmtId="166" formatCode="_(* #,##0_);_(* \(#,##0\);_(* &quot;-&quot;??_);_(@_)"/>
    <numFmt numFmtId="167" formatCode="0.0%"/>
    <numFmt numFmtId="168" formatCode="_(* #,##0.0_);_(* \(#,##0.0\);_(* &quot;-&quot;?_);_(@_)"/>
    <numFmt numFmtId="169" formatCode="&quot;$&quot;\ #,##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rgb="FF0000FF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0"/>
      <name val="Times New Roman"/>
      <family val="1"/>
    </font>
    <font>
      <b/>
      <sz val="12"/>
      <color rgb="FFFF0000"/>
      <name val="Times New Roman"/>
      <family val="1"/>
    </font>
    <font>
      <sz val="12"/>
      <name val="Times New Roman"/>
      <family val="1"/>
    </font>
    <font>
      <b/>
      <sz val="12"/>
      <color theme="4" tint="-0.249977111117893"/>
      <name val="Times New Roman"/>
      <family val="1"/>
    </font>
    <font>
      <sz val="10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9EFFD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2"/>
    <xf numFmtId="0" fontId="3" fillId="0" borderId="0" xfId="2" applyFont="1"/>
    <xf numFmtId="165" fontId="3" fillId="0" borderId="0" xfId="2" applyNumberFormat="1" applyFont="1"/>
    <xf numFmtId="0" fontId="4" fillId="0" borderId="0" xfId="2" applyFont="1"/>
    <xf numFmtId="0" fontId="5" fillId="0" borderId="0" xfId="3" applyFont="1"/>
    <xf numFmtId="0" fontId="5" fillId="0" borderId="1" xfId="3" applyFont="1" applyBorder="1"/>
    <xf numFmtId="164" fontId="6" fillId="2" borderId="1" xfId="4" applyFont="1" applyFill="1" applyBorder="1"/>
    <xf numFmtId="164" fontId="5" fillId="0" borderId="1" xfId="4" applyFont="1" applyBorder="1"/>
    <xf numFmtId="164" fontId="5" fillId="0" borderId="1" xfId="4" applyFont="1" applyBorder="1" applyAlignment="1">
      <alignment horizontal="right" vertical="center" wrapText="1"/>
    </xf>
    <xf numFmtId="0" fontId="6" fillId="0" borderId="1" xfId="3" applyFont="1" applyBorder="1"/>
    <xf numFmtId="10" fontId="7" fillId="0" borderId="0" xfId="3" applyNumberFormat="1" applyFont="1" applyAlignment="1">
      <alignment horizontal="center" vertical="center"/>
    </xf>
    <xf numFmtId="0" fontId="5" fillId="0" borderId="0" xfId="3" applyFont="1" applyAlignment="1">
      <alignment wrapText="1"/>
    </xf>
    <xf numFmtId="164" fontId="5" fillId="0" borderId="0" xfId="3" applyNumberFormat="1" applyFont="1"/>
    <xf numFmtId="164" fontId="5" fillId="0" borderId="0" xfId="3" applyNumberFormat="1" applyFont="1" applyAlignment="1">
      <alignment horizontal="center" vertical="center"/>
    </xf>
    <xf numFmtId="9" fontId="5" fillId="0" borderId="0" xfId="3" applyNumberFormat="1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10" fontId="5" fillId="0" borderId="1" xfId="3" applyNumberFormat="1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10" fontId="5" fillId="0" borderId="0" xfId="3" applyNumberFormat="1" applyFont="1" applyAlignment="1">
      <alignment horizontal="center" vertical="center"/>
    </xf>
    <xf numFmtId="0" fontId="5" fillId="0" borderId="1" xfId="3" applyFont="1" applyBorder="1" applyAlignment="1">
      <alignment horizontal="center" vertical="center" wrapText="1"/>
    </xf>
    <xf numFmtId="0" fontId="5" fillId="0" borderId="0" xfId="3" applyFont="1" applyAlignment="1">
      <alignment horizontal="left" vertical="center"/>
    </xf>
    <xf numFmtId="164" fontId="5" fillId="0" borderId="0" xfId="4" applyFont="1"/>
    <xf numFmtId="166" fontId="8" fillId="0" borderId="1" xfId="5" applyNumberFormat="1" applyFont="1" applyBorder="1" applyAlignment="1">
      <alignment vertical="center"/>
    </xf>
    <xf numFmtId="10" fontId="7" fillId="0" borderId="1" xfId="3" applyNumberFormat="1" applyFont="1" applyBorder="1" applyAlignment="1">
      <alignment horizontal="center" vertical="center"/>
    </xf>
    <xf numFmtId="9" fontId="5" fillId="0" borderId="1" xfId="3" applyNumberFormat="1" applyFont="1" applyBorder="1" applyAlignment="1">
      <alignment horizontal="center" vertical="center"/>
    </xf>
    <xf numFmtId="9" fontId="9" fillId="0" borderId="1" xfId="6" applyFont="1" applyBorder="1" applyAlignment="1">
      <alignment horizontal="center" vertical="center"/>
    </xf>
    <xf numFmtId="164" fontId="5" fillId="0" borderId="0" xfId="3" applyNumberFormat="1" applyFont="1" applyAlignment="1">
      <alignment wrapText="1"/>
    </xf>
    <xf numFmtId="164" fontId="10" fillId="0" borderId="0" xfId="3" applyNumberFormat="1" applyFont="1" applyAlignment="1">
      <alignment wrapText="1"/>
    </xf>
    <xf numFmtId="164" fontId="11" fillId="0" borderId="0" xfId="4" applyFont="1" applyBorder="1" applyAlignment="1">
      <alignment horizontal="center" vertical="center"/>
    </xf>
    <xf numFmtId="0" fontId="11" fillId="0" borderId="0" xfId="3" applyFont="1" applyAlignment="1">
      <alignment vertical="center" wrapText="1"/>
    </xf>
    <xf numFmtId="0" fontId="5" fillId="0" borderId="0" xfId="3" applyFont="1" applyAlignment="1">
      <alignment vertical="center" wrapText="1"/>
    </xf>
    <xf numFmtId="9" fontId="5" fillId="0" borderId="1" xfId="7" applyFont="1" applyBorder="1" applyAlignment="1">
      <alignment vertical="center" wrapText="1"/>
    </xf>
    <xf numFmtId="3" fontId="9" fillId="0" borderId="1" xfId="2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vertical="center" wrapText="1"/>
    </xf>
    <xf numFmtId="164" fontId="5" fillId="0" borderId="0" xfId="3" applyNumberFormat="1" applyFont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164" fontId="6" fillId="0" borderId="0" xfId="3" applyNumberFormat="1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9" fontId="11" fillId="0" borderId="0" xfId="6" applyFont="1" applyBorder="1" applyAlignment="1">
      <alignment horizontal="center" vertical="center"/>
    </xf>
    <xf numFmtId="0" fontId="11" fillId="0" borderId="0" xfId="3" applyFont="1" applyAlignment="1">
      <alignment horizontal="center" vertical="center" wrapText="1"/>
    </xf>
    <xf numFmtId="164" fontId="5" fillId="0" borderId="1" xfId="3" applyNumberFormat="1" applyFont="1" applyBorder="1"/>
    <xf numFmtId="164" fontId="5" fillId="0" borderId="1" xfId="3" applyNumberFormat="1" applyFont="1" applyBorder="1" applyAlignment="1">
      <alignment horizontal="center" vertical="center"/>
    </xf>
    <xf numFmtId="9" fontId="11" fillId="0" borderId="1" xfId="6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 wrapText="1"/>
    </xf>
    <xf numFmtId="166" fontId="8" fillId="0" borderId="0" xfId="5" applyNumberFormat="1" applyFont="1" applyBorder="1" applyAlignment="1">
      <alignment horizontal="center" vertical="center"/>
    </xf>
    <xf numFmtId="0" fontId="6" fillId="3" borderId="1" xfId="3" applyFont="1" applyFill="1" applyBorder="1" applyAlignment="1">
      <alignment horizontal="center" vertical="center"/>
    </xf>
    <xf numFmtId="164" fontId="12" fillId="0" borderId="1" xfId="3" applyNumberFormat="1" applyFont="1" applyBorder="1" applyAlignment="1">
      <alignment horizontal="center" vertical="center"/>
    </xf>
    <xf numFmtId="166" fontId="9" fillId="0" borderId="1" xfId="5" applyNumberFormat="1" applyFont="1" applyBorder="1" applyAlignment="1">
      <alignment vertical="center"/>
    </xf>
    <xf numFmtId="0" fontId="5" fillId="0" borderId="1" xfId="3" applyFont="1" applyBorder="1" applyAlignment="1">
      <alignment vertical="center"/>
    </xf>
    <xf numFmtId="0" fontId="5" fillId="0" borderId="3" xfId="3" applyFont="1" applyBorder="1" applyAlignment="1">
      <alignment horizontal="center" vertical="center" wrapText="1"/>
    </xf>
    <xf numFmtId="0" fontId="6" fillId="3" borderId="3" xfId="3" applyFont="1" applyFill="1" applyBorder="1" applyAlignment="1">
      <alignment horizontal="center" vertical="center"/>
    </xf>
    <xf numFmtId="0" fontId="6" fillId="4" borderId="1" xfId="3" applyFont="1" applyFill="1" applyBorder="1" applyAlignment="1">
      <alignment horizontal="center" vertical="center"/>
    </xf>
    <xf numFmtId="0" fontId="5" fillId="0" borderId="6" xfId="3" applyFont="1" applyBorder="1" applyAlignment="1">
      <alignment horizontal="center" vertical="center" wrapText="1"/>
    </xf>
    <xf numFmtId="167" fontId="5" fillId="0" borderId="7" xfId="3" applyNumberFormat="1" applyFont="1" applyBorder="1" applyAlignment="1">
      <alignment horizontal="center" vertical="center"/>
    </xf>
    <xf numFmtId="0" fontId="6" fillId="5" borderId="6" xfId="3" applyFont="1" applyFill="1" applyBorder="1" applyAlignment="1">
      <alignment horizontal="center" vertical="center"/>
    </xf>
    <xf numFmtId="0" fontId="6" fillId="5" borderId="1" xfId="3" applyFont="1" applyFill="1" applyBorder="1" applyAlignment="1">
      <alignment horizontal="center" vertical="center"/>
    </xf>
    <xf numFmtId="10" fontId="5" fillId="0" borderId="3" xfId="3" applyNumberFormat="1" applyFont="1" applyBorder="1" applyAlignment="1">
      <alignment horizontal="center" vertical="center"/>
    </xf>
    <xf numFmtId="0" fontId="6" fillId="5" borderId="3" xfId="3" applyFont="1" applyFill="1" applyBorder="1" applyAlignment="1">
      <alignment horizontal="center" vertical="center"/>
    </xf>
    <xf numFmtId="168" fontId="11" fillId="0" borderId="0" xfId="3" applyNumberFormat="1" applyFont="1"/>
    <xf numFmtId="164" fontId="13" fillId="0" borderId="0" xfId="3" applyNumberFormat="1" applyFont="1"/>
    <xf numFmtId="0" fontId="6" fillId="0" borderId="6" xfId="3" applyFont="1" applyBorder="1" applyAlignment="1">
      <alignment horizontal="center" vertical="center"/>
    </xf>
    <xf numFmtId="166" fontId="6" fillId="0" borderId="6" xfId="5" applyNumberFormat="1" applyFont="1" applyBorder="1" applyAlignment="1">
      <alignment horizontal="center" vertical="center"/>
    </xf>
    <xf numFmtId="0" fontId="11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0" fontId="6" fillId="0" borderId="0" xfId="3" applyFont="1"/>
    <xf numFmtId="164" fontId="5" fillId="0" borderId="0" xfId="1" applyFont="1"/>
    <xf numFmtId="0" fontId="14" fillId="0" borderId="0" xfId="8"/>
    <xf numFmtId="0" fontId="3" fillId="0" borderId="0" xfId="8" applyFont="1"/>
    <xf numFmtId="6" fontId="3" fillId="0" borderId="0" xfId="8" applyNumberFormat="1" applyFont="1"/>
    <xf numFmtId="43" fontId="5" fillId="0" borderId="0" xfId="3" applyNumberFormat="1" applyFont="1"/>
    <xf numFmtId="167" fontId="5" fillId="0" borderId="1" xfId="3" applyNumberFormat="1" applyFont="1" applyBorder="1" applyAlignment="1">
      <alignment horizontal="center" vertical="center"/>
    </xf>
    <xf numFmtId="167" fontId="5" fillId="0" borderId="1" xfId="7" applyNumberFormat="1" applyFont="1" applyBorder="1" applyAlignment="1">
      <alignment horizontal="center" vertical="center"/>
    </xf>
    <xf numFmtId="169" fontId="5" fillId="0" borderId="0" xfId="3" applyNumberFormat="1" applyFont="1" applyAlignment="1">
      <alignment horizontal="center" vertical="center" wrapText="1"/>
    </xf>
    <xf numFmtId="166" fontId="5" fillId="0" borderId="1" xfId="3" applyNumberFormat="1" applyFont="1" applyBorder="1" applyAlignment="1">
      <alignment horizontal="center" vertical="center"/>
    </xf>
    <xf numFmtId="9" fontId="5" fillId="0" borderId="0" xfId="9" applyFont="1"/>
    <xf numFmtId="0" fontId="6" fillId="4" borderId="3" xfId="3" applyFont="1" applyFill="1" applyBorder="1" applyAlignment="1">
      <alignment horizontal="center" vertical="center"/>
    </xf>
    <xf numFmtId="9" fontId="5" fillId="0" borderId="1" xfId="9" applyFont="1" applyBorder="1" applyAlignment="1">
      <alignment horizontal="center" vertical="center"/>
    </xf>
    <xf numFmtId="3" fontId="5" fillId="0" borderId="0" xfId="3" applyNumberFormat="1" applyFont="1" applyAlignment="1">
      <alignment vertical="center" wrapText="1"/>
    </xf>
    <xf numFmtId="9" fontId="5" fillId="0" borderId="0" xfId="3" applyNumberFormat="1" applyFont="1"/>
    <xf numFmtId="165" fontId="3" fillId="0" borderId="0" xfId="8" applyNumberFormat="1" applyFont="1"/>
    <xf numFmtId="0" fontId="6" fillId="4" borderId="1" xfId="3" applyFont="1" applyFill="1" applyBorder="1" applyAlignment="1">
      <alignment horizontal="center" vertical="center" wrapText="1"/>
    </xf>
    <xf numFmtId="0" fontId="5" fillId="0" borderId="0" xfId="3" applyFont="1" applyAlignment="1">
      <alignment horizontal="center"/>
    </xf>
    <xf numFmtId="0" fontId="6" fillId="0" borderId="9" xfId="3" applyFont="1" applyBorder="1" applyAlignment="1">
      <alignment horizontal="center" vertical="center"/>
    </xf>
    <xf numFmtId="0" fontId="6" fillId="0" borderId="8" xfId="3" applyFont="1" applyBorder="1" applyAlignment="1">
      <alignment horizontal="center" vertical="center"/>
    </xf>
    <xf numFmtId="166" fontId="8" fillId="0" borderId="5" xfId="5" applyNumberFormat="1" applyFont="1" applyBorder="1" applyAlignment="1">
      <alignment horizontal="center" vertical="center"/>
    </xf>
    <xf numFmtId="166" fontId="8" fillId="0" borderId="4" xfId="5" applyNumberFormat="1" applyFont="1" applyBorder="1" applyAlignment="1">
      <alignment horizontal="center" vertical="center"/>
    </xf>
    <xf numFmtId="166" fontId="8" fillId="0" borderId="3" xfId="5" applyNumberFormat="1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/>
    </xf>
    <xf numFmtId="0" fontId="6" fillId="2" borderId="0" xfId="3" applyFont="1" applyFill="1" applyAlignment="1">
      <alignment horizontal="center" vertical="center"/>
    </xf>
  </cellXfs>
  <cellStyles count="10">
    <cellStyle name="Millares" xfId="1" builtinId="3"/>
    <cellStyle name="Millares 2" xfId="4" xr:uid="{5534684B-398C-4BF6-96C4-CFDF7BFB3104}"/>
    <cellStyle name="Millares 2 2" xfId="5" xr:uid="{0D2EC17E-F772-4C83-868B-E8B06A9A3A90}"/>
    <cellStyle name="Normal" xfId="0" builtinId="0"/>
    <cellStyle name="Normal 2" xfId="2" xr:uid="{549137A2-64A1-4B16-9C8D-582BDF5B0D52}"/>
    <cellStyle name="Normal 3" xfId="3" xr:uid="{ADC42B46-E1AC-4310-ACCA-28DB66E887F7}"/>
    <cellStyle name="Normal 4" xfId="8" xr:uid="{917F950C-145D-4DBA-A2EE-AD903A5CE012}"/>
    <cellStyle name="Porcentaje" xfId="9" builtinId="5"/>
    <cellStyle name="Porcentaje 2" xfId="6" xr:uid="{AEAF3BFA-104B-4ADD-AC9C-CE5FA5D7D183}"/>
    <cellStyle name="Porcentaje 3" xfId="7" xr:uid="{5FB1AF13-E1C5-49AB-820F-77880333EA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NGIE BASTO" id="{5B378133-A7BF-4757-BBE5-F91A3781A6AC}" userId="ANGIE BASTO" providerId="Non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1" dT="2022-07-28T02:10:03.56" personId="{5B378133-A7BF-4757-BBE5-F91A3781A6AC}" id="{99E4E526-3BBC-4AFA-AF1A-D128228A66EF}">
    <text>Dato para los estados financieros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luis.romero1enel.com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1E332-E923-4AD3-B777-BB248F79117F}">
  <sheetPr>
    <outlinePr summaryBelow="0" summaryRight="0"/>
  </sheetPr>
  <dimension ref="A1:P236"/>
  <sheetViews>
    <sheetView workbookViewId="0">
      <pane ySplit="1" topLeftCell="A24" activePane="bottomLeft" state="frozen"/>
      <selection pane="bottomLeft" activeCell="G17" sqref="G17"/>
    </sheetView>
  </sheetViews>
  <sheetFormatPr baseColWidth="10" defaultColWidth="12.5703125" defaultRowHeight="15.75" customHeight="1" x14ac:dyDescent="0.2"/>
  <cols>
    <col min="1" max="22" width="18.85546875" style="1" customWidth="1"/>
    <col min="23" max="16384" width="12.5703125" style="1"/>
  </cols>
  <sheetData>
    <row r="1" spans="1:16" ht="12.7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16" ht="12.75" x14ac:dyDescent="0.2">
      <c r="A2" s="3">
        <v>44720.330645543982</v>
      </c>
      <c r="B2" s="2" t="s">
        <v>16</v>
      </c>
      <c r="C2" s="2" t="s">
        <v>17</v>
      </c>
      <c r="D2" s="2" t="s">
        <v>18</v>
      </c>
      <c r="E2" s="2">
        <v>3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22</v>
      </c>
      <c r="K2" s="2" t="s">
        <v>23</v>
      </c>
      <c r="L2" s="2" t="s">
        <v>22</v>
      </c>
      <c r="M2" s="2" t="s">
        <v>24</v>
      </c>
      <c r="N2" s="2" t="s">
        <v>25</v>
      </c>
      <c r="O2" s="2" t="s">
        <v>26</v>
      </c>
    </row>
    <row r="3" spans="1:16" ht="12.75" x14ac:dyDescent="0.2">
      <c r="A3" s="3">
        <v>44720.376312870372</v>
      </c>
      <c r="B3" s="2" t="s">
        <v>16</v>
      </c>
      <c r="C3" s="2" t="s">
        <v>27</v>
      </c>
      <c r="D3" s="2" t="s">
        <v>18</v>
      </c>
      <c r="E3" s="2">
        <v>3</v>
      </c>
      <c r="F3" s="2" t="s">
        <v>28</v>
      </c>
      <c r="G3" s="2" t="s">
        <v>29</v>
      </c>
      <c r="H3" s="2" t="s">
        <v>30</v>
      </c>
      <c r="I3" s="2" t="s">
        <v>22</v>
      </c>
      <c r="J3" s="2" t="s">
        <v>22</v>
      </c>
      <c r="K3" s="2" t="s">
        <v>31</v>
      </c>
      <c r="L3" s="2" t="s">
        <v>22</v>
      </c>
      <c r="M3" s="2" t="s">
        <v>24</v>
      </c>
      <c r="N3" s="2" t="s">
        <v>32</v>
      </c>
      <c r="O3" s="2" t="s">
        <v>33</v>
      </c>
    </row>
    <row r="4" spans="1:16" ht="12.75" x14ac:dyDescent="0.2">
      <c r="A4" s="3">
        <v>44720.382737048611</v>
      </c>
      <c r="B4" s="2" t="s">
        <v>34</v>
      </c>
      <c r="C4" s="2" t="s">
        <v>27</v>
      </c>
      <c r="D4" s="2" t="s">
        <v>18</v>
      </c>
      <c r="E4" s="2">
        <v>3</v>
      </c>
      <c r="F4" s="2" t="s">
        <v>35</v>
      </c>
      <c r="G4" s="2" t="s">
        <v>29</v>
      </c>
      <c r="H4" s="2" t="s">
        <v>36</v>
      </c>
      <c r="I4" s="2" t="s">
        <v>22</v>
      </c>
      <c r="J4" s="2" t="s">
        <v>22</v>
      </c>
      <c r="K4" s="2" t="s">
        <v>37</v>
      </c>
      <c r="L4" s="2" t="s">
        <v>22</v>
      </c>
      <c r="M4" s="2" t="s">
        <v>38</v>
      </c>
      <c r="N4" s="2" t="s">
        <v>25</v>
      </c>
      <c r="O4" s="2" t="s">
        <v>39</v>
      </c>
    </row>
    <row r="5" spans="1:16" ht="12.75" x14ac:dyDescent="0.2">
      <c r="A5" s="3">
        <v>44720.38365643518</v>
      </c>
      <c r="B5" s="2" t="s">
        <v>40</v>
      </c>
      <c r="C5" s="2" t="s">
        <v>17</v>
      </c>
      <c r="D5" s="2" t="s">
        <v>18</v>
      </c>
      <c r="E5" s="2">
        <v>3</v>
      </c>
      <c r="F5" s="2" t="s">
        <v>41</v>
      </c>
      <c r="G5" s="2" t="s">
        <v>42</v>
      </c>
      <c r="H5" s="2" t="s">
        <v>36</v>
      </c>
      <c r="I5" s="2" t="s">
        <v>22</v>
      </c>
      <c r="J5" s="2" t="s">
        <v>22</v>
      </c>
      <c r="K5" s="2" t="s">
        <v>43</v>
      </c>
      <c r="L5" s="2" t="s">
        <v>22</v>
      </c>
      <c r="M5" s="2" t="s">
        <v>38</v>
      </c>
      <c r="N5" s="2" t="s">
        <v>25</v>
      </c>
      <c r="O5" s="2" t="s">
        <v>44</v>
      </c>
    </row>
    <row r="6" spans="1:16" ht="12.75" x14ac:dyDescent="0.2">
      <c r="A6" s="3">
        <v>44720.384102349533</v>
      </c>
      <c r="B6" s="2" t="s">
        <v>40</v>
      </c>
      <c r="C6" s="2" t="s">
        <v>17</v>
      </c>
      <c r="D6" s="2" t="s">
        <v>18</v>
      </c>
      <c r="E6" s="2">
        <v>2</v>
      </c>
      <c r="F6" s="2" t="s">
        <v>19</v>
      </c>
      <c r="G6" s="2" t="s">
        <v>29</v>
      </c>
      <c r="H6" s="2" t="s">
        <v>30</v>
      </c>
      <c r="I6" s="2" t="s">
        <v>22</v>
      </c>
      <c r="J6" s="2" t="s">
        <v>45</v>
      </c>
      <c r="K6" s="2" t="s">
        <v>46</v>
      </c>
      <c r="L6" s="2" t="s">
        <v>22</v>
      </c>
      <c r="M6" s="2" t="s">
        <v>38</v>
      </c>
      <c r="N6" s="2" t="s">
        <v>25</v>
      </c>
      <c r="O6" s="2" t="s">
        <v>47</v>
      </c>
    </row>
    <row r="7" spans="1:16" ht="12.75" x14ac:dyDescent="0.2">
      <c r="A7" s="3">
        <v>44720.386991226856</v>
      </c>
      <c r="B7" s="2" t="s">
        <v>16</v>
      </c>
      <c r="C7" s="2" t="s">
        <v>27</v>
      </c>
      <c r="D7" s="2" t="s">
        <v>18</v>
      </c>
      <c r="E7" s="2">
        <v>2</v>
      </c>
      <c r="F7" s="2" t="s">
        <v>35</v>
      </c>
      <c r="G7" s="2" t="s">
        <v>48</v>
      </c>
      <c r="H7" s="2" t="s">
        <v>49</v>
      </c>
      <c r="I7" s="2" t="s">
        <v>22</v>
      </c>
      <c r="J7" s="2" t="s">
        <v>22</v>
      </c>
      <c r="K7" s="2" t="s">
        <v>43</v>
      </c>
      <c r="L7" s="2" t="s">
        <v>22</v>
      </c>
      <c r="M7" s="2" t="s">
        <v>38</v>
      </c>
      <c r="N7" s="2" t="s">
        <v>32</v>
      </c>
      <c r="O7" s="2" t="s">
        <v>44</v>
      </c>
      <c r="P7" s="2" t="s">
        <v>50</v>
      </c>
    </row>
    <row r="8" spans="1:16" ht="12.75" x14ac:dyDescent="0.2">
      <c r="A8" s="3">
        <v>44720.388257592596</v>
      </c>
      <c r="B8" s="2" t="s">
        <v>16</v>
      </c>
      <c r="C8" s="2" t="s">
        <v>17</v>
      </c>
      <c r="D8" s="2" t="s">
        <v>18</v>
      </c>
      <c r="E8" s="2">
        <v>2</v>
      </c>
      <c r="F8" s="2" t="s">
        <v>51</v>
      </c>
      <c r="G8" s="2" t="s">
        <v>48</v>
      </c>
      <c r="H8" s="2" t="s">
        <v>52</v>
      </c>
      <c r="I8" s="2" t="s">
        <v>22</v>
      </c>
      <c r="J8" s="2" t="s">
        <v>22</v>
      </c>
      <c r="K8" s="2" t="s">
        <v>43</v>
      </c>
      <c r="L8" s="2" t="s">
        <v>22</v>
      </c>
      <c r="M8" s="2" t="s">
        <v>53</v>
      </c>
      <c r="N8" s="2" t="s">
        <v>32</v>
      </c>
      <c r="O8" s="2" t="s">
        <v>54</v>
      </c>
    </row>
    <row r="9" spans="1:16" ht="12.75" x14ac:dyDescent="0.2">
      <c r="A9" s="3">
        <v>44720.388559664352</v>
      </c>
      <c r="B9" s="2" t="s">
        <v>40</v>
      </c>
      <c r="C9" s="2" t="s">
        <v>27</v>
      </c>
      <c r="D9" s="2" t="s">
        <v>18</v>
      </c>
      <c r="E9" s="2">
        <v>3</v>
      </c>
      <c r="F9" s="2" t="s">
        <v>19</v>
      </c>
      <c r="G9" s="2" t="s">
        <v>55</v>
      </c>
      <c r="H9" s="2" t="s">
        <v>52</v>
      </c>
      <c r="I9" s="2" t="s">
        <v>22</v>
      </c>
      <c r="J9" s="2" t="s">
        <v>22</v>
      </c>
      <c r="K9" s="2" t="s">
        <v>56</v>
      </c>
      <c r="L9" s="2" t="s">
        <v>22</v>
      </c>
      <c r="M9" s="2" t="s">
        <v>57</v>
      </c>
      <c r="N9" s="2" t="s">
        <v>32</v>
      </c>
      <c r="O9" s="2" t="s">
        <v>58</v>
      </c>
      <c r="P9" s="2" t="s">
        <v>59</v>
      </c>
    </row>
    <row r="10" spans="1:16" ht="12.75" x14ac:dyDescent="0.2">
      <c r="A10" s="3">
        <v>44720.409094074072</v>
      </c>
      <c r="B10" s="2" t="s">
        <v>40</v>
      </c>
      <c r="C10" s="2" t="s">
        <v>27</v>
      </c>
      <c r="D10" s="2" t="s">
        <v>18</v>
      </c>
      <c r="E10" s="2">
        <v>3</v>
      </c>
      <c r="F10" s="2" t="s">
        <v>19</v>
      </c>
      <c r="G10" s="2" t="s">
        <v>48</v>
      </c>
      <c r="H10" s="2" t="s">
        <v>52</v>
      </c>
      <c r="I10" s="2" t="s">
        <v>22</v>
      </c>
      <c r="J10" s="2" t="s">
        <v>22</v>
      </c>
      <c r="K10" s="2" t="s">
        <v>60</v>
      </c>
      <c r="L10" s="2" t="s">
        <v>22</v>
      </c>
      <c r="M10" s="2" t="s">
        <v>53</v>
      </c>
      <c r="N10" s="2" t="s">
        <v>25</v>
      </c>
      <c r="O10" s="2" t="s">
        <v>39</v>
      </c>
      <c r="P10" s="2" t="s">
        <v>61</v>
      </c>
    </row>
    <row r="11" spans="1:16" ht="12.75" x14ac:dyDescent="0.2">
      <c r="A11" s="3">
        <v>44720.410026168982</v>
      </c>
      <c r="B11" s="2" t="s">
        <v>40</v>
      </c>
      <c r="C11" s="2" t="s">
        <v>27</v>
      </c>
      <c r="D11" s="2" t="s">
        <v>18</v>
      </c>
      <c r="E11" s="2">
        <v>4</v>
      </c>
      <c r="F11" s="2" t="s">
        <v>35</v>
      </c>
      <c r="G11" s="2" t="s">
        <v>62</v>
      </c>
      <c r="H11" s="2" t="s">
        <v>36</v>
      </c>
      <c r="I11" s="2" t="s">
        <v>22</v>
      </c>
      <c r="J11" s="2" t="s">
        <v>22</v>
      </c>
      <c r="K11" s="2" t="s">
        <v>37</v>
      </c>
      <c r="L11" s="2" t="s">
        <v>22</v>
      </c>
      <c r="M11" s="2" t="s">
        <v>38</v>
      </c>
      <c r="N11" s="2" t="s">
        <v>32</v>
      </c>
      <c r="O11" s="2" t="s">
        <v>63</v>
      </c>
    </row>
    <row r="12" spans="1:16" ht="12.75" x14ac:dyDescent="0.2">
      <c r="A12" s="3">
        <v>44720.43823767361</v>
      </c>
      <c r="B12" s="2" t="s">
        <v>16</v>
      </c>
      <c r="C12" s="2" t="s">
        <v>27</v>
      </c>
      <c r="D12" s="2" t="s">
        <v>18</v>
      </c>
      <c r="E12" s="2">
        <v>4</v>
      </c>
      <c r="F12" s="2" t="s">
        <v>19</v>
      </c>
      <c r="G12" s="2" t="s">
        <v>20</v>
      </c>
      <c r="H12" s="2" t="s">
        <v>64</v>
      </c>
      <c r="I12" s="2" t="s">
        <v>22</v>
      </c>
      <c r="J12" s="2" t="s">
        <v>22</v>
      </c>
      <c r="K12" s="2" t="s">
        <v>65</v>
      </c>
      <c r="L12" s="2" t="s">
        <v>22</v>
      </c>
      <c r="M12" s="2" t="s">
        <v>38</v>
      </c>
      <c r="N12" s="2" t="s">
        <v>66</v>
      </c>
      <c r="O12" s="2" t="s">
        <v>47</v>
      </c>
    </row>
    <row r="13" spans="1:16" ht="12.75" x14ac:dyDescent="0.2">
      <c r="A13" s="3">
        <v>44720.446279861106</v>
      </c>
      <c r="B13" s="2" t="s">
        <v>16</v>
      </c>
      <c r="C13" s="2" t="s">
        <v>17</v>
      </c>
      <c r="D13" s="2" t="s">
        <v>18</v>
      </c>
      <c r="E13" s="2">
        <v>4</v>
      </c>
      <c r="F13" s="2" t="s">
        <v>19</v>
      </c>
      <c r="G13" s="2" t="s">
        <v>67</v>
      </c>
      <c r="H13" s="2" t="s">
        <v>68</v>
      </c>
      <c r="I13" s="2" t="s">
        <v>22</v>
      </c>
      <c r="J13" s="2" t="s">
        <v>22</v>
      </c>
      <c r="K13" s="2" t="s">
        <v>69</v>
      </c>
      <c r="L13" s="2" t="s">
        <v>22</v>
      </c>
      <c r="M13" s="2" t="s">
        <v>53</v>
      </c>
      <c r="N13" s="2" t="s">
        <v>25</v>
      </c>
      <c r="O13" s="2" t="s">
        <v>47</v>
      </c>
      <c r="P13" s="2" t="s">
        <v>70</v>
      </c>
    </row>
    <row r="14" spans="1:16" ht="12.75" x14ac:dyDescent="0.2">
      <c r="A14" s="3">
        <v>44720.447209027778</v>
      </c>
      <c r="B14" s="2" t="s">
        <v>40</v>
      </c>
      <c r="C14" s="2" t="s">
        <v>27</v>
      </c>
      <c r="D14" s="2" t="s">
        <v>18</v>
      </c>
      <c r="E14" s="2">
        <v>4</v>
      </c>
      <c r="F14" s="2" t="s">
        <v>35</v>
      </c>
      <c r="G14" s="2" t="s">
        <v>42</v>
      </c>
      <c r="H14" s="2" t="s">
        <v>49</v>
      </c>
      <c r="I14" s="2" t="s">
        <v>22</v>
      </c>
      <c r="J14" s="2" t="s">
        <v>22</v>
      </c>
      <c r="K14" s="2" t="s">
        <v>43</v>
      </c>
      <c r="L14" s="2" t="s">
        <v>22</v>
      </c>
      <c r="M14" s="2" t="s">
        <v>38</v>
      </c>
      <c r="N14" s="2" t="s">
        <v>66</v>
      </c>
      <c r="O14" s="2" t="s">
        <v>71</v>
      </c>
      <c r="P14" s="2" t="s">
        <v>72</v>
      </c>
    </row>
    <row r="15" spans="1:16" ht="12.75" x14ac:dyDescent="0.2">
      <c r="A15" s="3">
        <v>44720.451487777776</v>
      </c>
      <c r="B15" s="2" t="s">
        <v>40</v>
      </c>
      <c r="C15" s="2" t="s">
        <v>27</v>
      </c>
      <c r="D15" s="2" t="s">
        <v>18</v>
      </c>
      <c r="E15" s="2">
        <v>3</v>
      </c>
      <c r="F15" s="2" t="s">
        <v>28</v>
      </c>
      <c r="G15" s="2" t="s">
        <v>42</v>
      </c>
      <c r="H15" s="2" t="s">
        <v>30</v>
      </c>
      <c r="I15" s="2" t="s">
        <v>22</v>
      </c>
      <c r="J15" s="2" t="s">
        <v>22</v>
      </c>
      <c r="K15" s="2" t="s">
        <v>23</v>
      </c>
      <c r="L15" s="2" t="s">
        <v>22</v>
      </c>
      <c r="M15" s="2" t="s">
        <v>53</v>
      </c>
      <c r="N15" s="2" t="s">
        <v>25</v>
      </c>
      <c r="O15" s="2" t="s">
        <v>73</v>
      </c>
      <c r="P15" s="2" t="s">
        <v>74</v>
      </c>
    </row>
    <row r="16" spans="1:16" ht="12.75" x14ac:dyDescent="0.2">
      <c r="A16" s="3">
        <v>44720.452764027781</v>
      </c>
      <c r="B16" s="2" t="s">
        <v>34</v>
      </c>
      <c r="C16" s="2" t="s">
        <v>27</v>
      </c>
      <c r="D16" s="2" t="s">
        <v>18</v>
      </c>
      <c r="E16" s="2">
        <v>2</v>
      </c>
      <c r="F16" s="2" t="s">
        <v>75</v>
      </c>
      <c r="G16" s="2" t="s">
        <v>76</v>
      </c>
      <c r="H16" s="2" t="s">
        <v>77</v>
      </c>
      <c r="I16" s="2" t="s">
        <v>22</v>
      </c>
      <c r="J16" s="2" t="s">
        <v>45</v>
      </c>
      <c r="K16" s="2" t="s">
        <v>78</v>
      </c>
      <c r="L16" s="2" t="s">
        <v>22</v>
      </c>
      <c r="M16" s="2" t="s">
        <v>53</v>
      </c>
      <c r="N16" s="2" t="s">
        <v>25</v>
      </c>
      <c r="O16" s="2" t="s">
        <v>44</v>
      </c>
    </row>
    <row r="17" spans="1:16" ht="12.75" x14ac:dyDescent="0.2">
      <c r="A17" s="3">
        <v>44720.454499050931</v>
      </c>
      <c r="B17" s="2" t="s">
        <v>34</v>
      </c>
      <c r="C17" s="2" t="s">
        <v>27</v>
      </c>
      <c r="D17" s="2" t="s">
        <v>18</v>
      </c>
      <c r="E17" s="2">
        <v>4</v>
      </c>
      <c r="F17" s="2" t="s">
        <v>35</v>
      </c>
      <c r="G17" s="2" t="s">
        <v>29</v>
      </c>
      <c r="H17" s="2" t="s">
        <v>49</v>
      </c>
      <c r="I17" s="2" t="s">
        <v>22</v>
      </c>
      <c r="J17" s="2" t="s">
        <v>22</v>
      </c>
      <c r="K17" s="2" t="s">
        <v>37</v>
      </c>
      <c r="L17" s="2" t="s">
        <v>22</v>
      </c>
      <c r="M17" s="2" t="s">
        <v>24</v>
      </c>
      <c r="N17" s="2" t="s">
        <v>25</v>
      </c>
      <c r="O17" s="2" t="s">
        <v>79</v>
      </c>
      <c r="P17" s="2" t="s">
        <v>80</v>
      </c>
    </row>
    <row r="18" spans="1:16" ht="12.75" x14ac:dyDescent="0.2">
      <c r="A18" s="3">
        <v>44720.45597703704</v>
      </c>
      <c r="B18" s="2" t="s">
        <v>40</v>
      </c>
      <c r="C18" s="2" t="s">
        <v>27</v>
      </c>
      <c r="D18" s="2" t="s">
        <v>18</v>
      </c>
      <c r="E18" s="2">
        <v>4</v>
      </c>
      <c r="F18" s="2" t="s">
        <v>19</v>
      </c>
      <c r="G18" s="2" t="s">
        <v>55</v>
      </c>
      <c r="H18" s="2" t="s">
        <v>64</v>
      </c>
      <c r="I18" s="2" t="s">
        <v>45</v>
      </c>
      <c r="J18" s="2" t="s">
        <v>22</v>
      </c>
      <c r="K18" s="2" t="s">
        <v>31</v>
      </c>
      <c r="L18" s="2" t="s">
        <v>22</v>
      </c>
      <c r="M18" s="2" t="s">
        <v>24</v>
      </c>
      <c r="N18" s="2" t="s">
        <v>32</v>
      </c>
      <c r="O18" s="2" t="s">
        <v>81</v>
      </c>
      <c r="P18" s="2" t="s">
        <v>82</v>
      </c>
    </row>
    <row r="19" spans="1:16" ht="12.75" x14ac:dyDescent="0.2">
      <c r="A19" s="3">
        <v>44720.456691145839</v>
      </c>
      <c r="B19" s="2" t="s">
        <v>40</v>
      </c>
      <c r="C19" s="2" t="s">
        <v>27</v>
      </c>
      <c r="D19" s="2" t="s">
        <v>83</v>
      </c>
      <c r="E19" s="2">
        <v>4</v>
      </c>
      <c r="F19" s="2" t="s">
        <v>19</v>
      </c>
      <c r="G19" s="2" t="s">
        <v>29</v>
      </c>
      <c r="H19" s="2" t="s">
        <v>21</v>
      </c>
      <c r="I19" s="2" t="s">
        <v>22</v>
      </c>
      <c r="J19" s="2" t="s">
        <v>45</v>
      </c>
      <c r="K19" s="2" t="s">
        <v>37</v>
      </c>
      <c r="L19" s="2" t="s">
        <v>22</v>
      </c>
      <c r="M19" s="2" t="s">
        <v>38</v>
      </c>
      <c r="N19" s="2" t="s">
        <v>66</v>
      </c>
      <c r="O19" s="2" t="s">
        <v>84</v>
      </c>
    </row>
    <row r="20" spans="1:16" ht="12.75" x14ac:dyDescent="0.2">
      <c r="A20" s="3">
        <v>44720.458698263887</v>
      </c>
      <c r="B20" s="2" t="s">
        <v>16</v>
      </c>
      <c r="C20" s="2" t="s">
        <v>27</v>
      </c>
      <c r="D20" s="2" t="s">
        <v>18</v>
      </c>
      <c r="E20" s="2">
        <v>4</v>
      </c>
      <c r="F20" s="2" t="s">
        <v>19</v>
      </c>
      <c r="G20" s="2" t="s">
        <v>42</v>
      </c>
      <c r="H20" s="2" t="s">
        <v>49</v>
      </c>
      <c r="I20" s="2" t="s">
        <v>22</v>
      </c>
      <c r="J20" s="2" t="s">
        <v>45</v>
      </c>
      <c r="K20" s="2" t="s">
        <v>78</v>
      </c>
      <c r="L20" s="2" t="s">
        <v>22</v>
      </c>
      <c r="M20" s="2" t="s">
        <v>38</v>
      </c>
      <c r="N20" s="2" t="s">
        <v>66</v>
      </c>
      <c r="O20" s="2" t="s">
        <v>63</v>
      </c>
      <c r="P20" s="2" t="s">
        <v>85</v>
      </c>
    </row>
    <row r="21" spans="1:16" ht="12.75" x14ac:dyDescent="0.2">
      <c r="A21" s="3">
        <v>44720.459136956022</v>
      </c>
      <c r="B21" s="2" t="s">
        <v>40</v>
      </c>
      <c r="C21" s="2" t="s">
        <v>27</v>
      </c>
      <c r="D21" s="2" t="s">
        <v>18</v>
      </c>
      <c r="E21" s="2">
        <v>4</v>
      </c>
      <c r="F21" s="2" t="s">
        <v>28</v>
      </c>
      <c r="G21" s="2" t="s">
        <v>20</v>
      </c>
      <c r="H21" s="2" t="s">
        <v>21</v>
      </c>
      <c r="I21" s="2" t="s">
        <v>22</v>
      </c>
      <c r="J21" s="2" t="s">
        <v>22</v>
      </c>
      <c r="K21" s="2" t="s">
        <v>37</v>
      </c>
      <c r="L21" s="2" t="s">
        <v>22</v>
      </c>
      <c r="M21" s="2" t="s">
        <v>38</v>
      </c>
      <c r="N21" s="2" t="s">
        <v>66</v>
      </c>
      <c r="O21" s="2" t="s">
        <v>86</v>
      </c>
      <c r="P21" s="2" t="s">
        <v>87</v>
      </c>
    </row>
    <row r="22" spans="1:16" ht="12.75" x14ac:dyDescent="0.2">
      <c r="A22" s="3">
        <v>44720.459624664349</v>
      </c>
      <c r="B22" s="2" t="s">
        <v>16</v>
      </c>
      <c r="C22" s="2" t="s">
        <v>17</v>
      </c>
      <c r="D22" s="2" t="s">
        <v>18</v>
      </c>
      <c r="E22" s="2">
        <v>4</v>
      </c>
      <c r="F22" s="2" t="s">
        <v>35</v>
      </c>
      <c r="G22" s="2" t="s">
        <v>42</v>
      </c>
      <c r="H22" s="2" t="s">
        <v>64</v>
      </c>
      <c r="I22" s="2" t="s">
        <v>22</v>
      </c>
      <c r="J22" s="2" t="s">
        <v>22</v>
      </c>
      <c r="K22" s="2" t="s">
        <v>88</v>
      </c>
      <c r="L22" s="2" t="s">
        <v>22</v>
      </c>
      <c r="M22" s="2" t="s">
        <v>53</v>
      </c>
      <c r="N22" s="2" t="s">
        <v>32</v>
      </c>
      <c r="O22" s="2" t="s">
        <v>47</v>
      </c>
      <c r="P22" s="2" t="s">
        <v>89</v>
      </c>
    </row>
    <row r="23" spans="1:16" ht="12.75" x14ac:dyDescent="0.2">
      <c r="A23" s="3">
        <v>44720.460156527777</v>
      </c>
      <c r="B23" s="2" t="s">
        <v>40</v>
      </c>
      <c r="C23" s="2" t="s">
        <v>27</v>
      </c>
      <c r="D23" s="2" t="s">
        <v>18</v>
      </c>
      <c r="E23" s="2">
        <v>4</v>
      </c>
      <c r="F23" s="2" t="s">
        <v>41</v>
      </c>
      <c r="G23" s="2" t="s">
        <v>62</v>
      </c>
      <c r="H23" s="2" t="s">
        <v>52</v>
      </c>
      <c r="I23" s="2" t="s">
        <v>45</v>
      </c>
      <c r="J23" s="2" t="s">
        <v>22</v>
      </c>
      <c r="K23" s="2" t="s">
        <v>37</v>
      </c>
      <c r="L23" s="2" t="s">
        <v>22</v>
      </c>
      <c r="M23" s="2" t="s">
        <v>24</v>
      </c>
      <c r="N23" s="2" t="s">
        <v>32</v>
      </c>
      <c r="O23" s="2" t="s">
        <v>90</v>
      </c>
      <c r="P23" s="2" t="s">
        <v>91</v>
      </c>
    </row>
    <row r="24" spans="1:16" ht="12.75" x14ac:dyDescent="0.2">
      <c r="A24" s="3">
        <v>44720.460712476852</v>
      </c>
      <c r="B24" s="2" t="s">
        <v>92</v>
      </c>
      <c r="C24" s="2" t="s">
        <v>17</v>
      </c>
      <c r="D24" s="2" t="s">
        <v>18</v>
      </c>
      <c r="E24" s="2">
        <v>4</v>
      </c>
      <c r="F24" s="2" t="s">
        <v>19</v>
      </c>
      <c r="G24" s="2" t="s">
        <v>55</v>
      </c>
      <c r="H24" s="2" t="s">
        <v>64</v>
      </c>
      <c r="I24" s="2" t="s">
        <v>22</v>
      </c>
      <c r="J24" s="2" t="s">
        <v>22</v>
      </c>
      <c r="K24" s="2" t="s">
        <v>60</v>
      </c>
      <c r="L24" s="2" t="s">
        <v>22</v>
      </c>
      <c r="M24" s="2" t="s">
        <v>38</v>
      </c>
      <c r="N24" s="2" t="s">
        <v>66</v>
      </c>
      <c r="O24" s="2" t="s">
        <v>93</v>
      </c>
    </row>
    <row r="25" spans="1:16" ht="12.75" x14ac:dyDescent="0.2">
      <c r="A25" s="3">
        <v>44720.461389155098</v>
      </c>
      <c r="B25" s="2" t="s">
        <v>16</v>
      </c>
      <c r="C25" s="2" t="s">
        <v>27</v>
      </c>
      <c r="D25" s="2" t="s">
        <v>94</v>
      </c>
      <c r="E25" s="2">
        <v>2</v>
      </c>
      <c r="F25" s="2" t="s">
        <v>75</v>
      </c>
      <c r="G25" s="2" t="s">
        <v>62</v>
      </c>
      <c r="H25" s="2" t="s">
        <v>49</v>
      </c>
      <c r="I25" s="2" t="s">
        <v>22</v>
      </c>
      <c r="J25" s="2" t="s">
        <v>22</v>
      </c>
      <c r="K25" s="2" t="s">
        <v>95</v>
      </c>
      <c r="L25" s="2" t="s">
        <v>22</v>
      </c>
      <c r="M25" s="2" t="s">
        <v>57</v>
      </c>
      <c r="N25" s="2" t="s">
        <v>25</v>
      </c>
      <c r="O25" s="2" t="s">
        <v>96</v>
      </c>
    </row>
    <row r="26" spans="1:16" ht="12.75" x14ac:dyDescent="0.2">
      <c r="A26" s="3">
        <v>44720.462594513891</v>
      </c>
      <c r="B26" s="2" t="s">
        <v>92</v>
      </c>
      <c r="C26" s="2" t="s">
        <v>27</v>
      </c>
      <c r="D26" s="2" t="s">
        <v>83</v>
      </c>
      <c r="E26" s="2">
        <v>4</v>
      </c>
      <c r="F26" s="2" t="s">
        <v>28</v>
      </c>
      <c r="G26" s="2" t="s">
        <v>29</v>
      </c>
      <c r="H26" s="2" t="s">
        <v>30</v>
      </c>
      <c r="I26" s="2" t="s">
        <v>22</v>
      </c>
      <c r="J26" s="2" t="s">
        <v>22</v>
      </c>
      <c r="K26" s="2" t="s">
        <v>95</v>
      </c>
      <c r="L26" s="2" t="s">
        <v>22</v>
      </c>
      <c r="M26" s="2" t="s">
        <v>53</v>
      </c>
      <c r="N26" s="2" t="s">
        <v>32</v>
      </c>
      <c r="O26" s="2" t="s">
        <v>63</v>
      </c>
      <c r="P26" s="2" t="s">
        <v>97</v>
      </c>
    </row>
    <row r="27" spans="1:16" ht="12.75" x14ac:dyDescent="0.2">
      <c r="A27" s="3">
        <v>44720.46389298611</v>
      </c>
      <c r="B27" s="2" t="s">
        <v>40</v>
      </c>
      <c r="C27" s="2" t="s">
        <v>27</v>
      </c>
      <c r="D27" s="2" t="s">
        <v>83</v>
      </c>
      <c r="E27" s="2">
        <v>2</v>
      </c>
      <c r="F27" s="2" t="s">
        <v>19</v>
      </c>
      <c r="G27" s="2" t="s">
        <v>98</v>
      </c>
      <c r="H27" s="2" t="s">
        <v>99</v>
      </c>
      <c r="I27" s="2" t="s">
        <v>22</v>
      </c>
      <c r="J27" s="2" t="s">
        <v>22</v>
      </c>
      <c r="K27" s="2" t="s">
        <v>100</v>
      </c>
      <c r="L27" s="2" t="s">
        <v>22</v>
      </c>
      <c r="M27" s="2" t="s">
        <v>57</v>
      </c>
      <c r="N27" s="2" t="s">
        <v>25</v>
      </c>
      <c r="O27" s="2" t="s">
        <v>90</v>
      </c>
      <c r="P27" s="2" t="s">
        <v>101</v>
      </c>
    </row>
    <row r="28" spans="1:16" ht="12.75" x14ac:dyDescent="0.2">
      <c r="A28" s="3">
        <v>44720.463921319446</v>
      </c>
      <c r="B28" s="2" t="s">
        <v>40</v>
      </c>
      <c r="C28" s="2" t="s">
        <v>27</v>
      </c>
      <c r="D28" s="2" t="s">
        <v>83</v>
      </c>
      <c r="E28" s="2">
        <v>4</v>
      </c>
      <c r="F28" s="2" t="s">
        <v>35</v>
      </c>
      <c r="G28" s="2" t="s">
        <v>42</v>
      </c>
      <c r="H28" s="2" t="s">
        <v>64</v>
      </c>
      <c r="I28" s="2" t="s">
        <v>22</v>
      </c>
      <c r="J28" s="2" t="s">
        <v>45</v>
      </c>
      <c r="K28" s="2" t="s">
        <v>78</v>
      </c>
      <c r="L28" s="2" t="s">
        <v>22</v>
      </c>
      <c r="M28" s="2" t="s">
        <v>57</v>
      </c>
      <c r="N28" s="2" t="s">
        <v>102</v>
      </c>
      <c r="O28" s="2" t="s">
        <v>103</v>
      </c>
    </row>
    <row r="29" spans="1:16" ht="12.75" x14ac:dyDescent="0.2">
      <c r="A29" s="3">
        <v>44720.463965486109</v>
      </c>
      <c r="B29" s="2" t="s">
        <v>16</v>
      </c>
      <c r="C29" s="2" t="s">
        <v>27</v>
      </c>
      <c r="D29" s="2" t="s">
        <v>83</v>
      </c>
      <c r="E29" s="2">
        <v>2</v>
      </c>
      <c r="F29" s="2" t="s">
        <v>19</v>
      </c>
      <c r="G29" s="2" t="s">
        <v>29</v>
      </c>
      <c r="H29" s="2" t="s">
        <v>52</v>
      </c>
      <c r="I29" s="2" t="s">
        <v>22</v>
      </c>
      <c r="J29" s="2" t="s">
        <v>45</v>
      </c>
      <c r="K29" s="2" t="s">
        <v>78</v>
      </c>
      <c r="L29" s="2" t="s">
        <v>22</v>
      </c>
      <c r="M29" s="2" t="s">
        <v>57</v>
      </c>
      <c r="N29" s="2" t="s">
        <v>32</v>
      </c>
      <c r="O29" s="2" t="s">
        <v>54</v>
      </c>
      <c r="P29" s="2" t="s">
        <v>104</v>
      </c>
    </row>
    <row r="30" spans="1:16" ht="12.75" x14ac:dyDescent="0.2">
      <c r="A30" s="3">
        <v>44720.464042893524</v>
      </c>
      <c r="B30" s="2" t="s">
        <v>92</v>
      </c>
      <c r="C30" s="2" t="s">
        <v>27</v>
      </c>
      <c r="D30" s="2" t="s">
        <v>18</v>
      </c>
      <c r="E30" s="2">
        <v>2</v>
      </c>
      <c r="F30" s="2" t="s">
        <v>75</v>
      </c>
      <c r="G30" s="2" t="s">
        <v>29</v>
      </c>
      <c r="H30" s="2" t="s">
        <v>30</v>
      </c>
      <c r="I30" s="2" t="s">
        <v>45</v>
      </c>
      <c r="J30" s="2" t="s">
        <v>45</v>
      </c>
      <c r="K30" s="2" t="s">
        <v>78</v>
      </c>
      <c r="L30" s="2" t="s">
        <v>45</v>
      </c>
      <c r="M30" s="2" t="s">
        <v>105</v>
      </c>
      <c r="N30" s="2" t="s">
        <v>105</v>
      </c>
      <c r="O30" s="2" t="s">
        <v>105</v>
      </c>
    </row>
    <row r="31" spans="1:16" ht="12.75" x14ac:dyDescent="0.2">
      <c r="A31" s="3">
        <v>44720.464816666667</v>
      </c>
      <c r="B31" s="2" t="s">
        <v>40</v>
      </c>
      <c r="C31" s="2" t="s">
        <v>27</v>
      </c>
      <c r="D31" s="2" t="s">
        <v>83</v>
      </c>
      <c r="E31" s="2">
        <v>3</v>
      </c>
      <c r="F31" s="2" t="s">
        <v>28</v>
      </c>
      <c r="G31" s="2" t="s">
        <v>42</v>
      </c>
      <c r="H31" s="2" t="s">
        <v>49</v>
      </c>
      <c r="I31" s="2" t="s">
        <v>22</v>
      </c>
      <c r="J31" s="2" t="s">
        <v>22</v>
      </c>
      <c r="K31" s="2" t="s">
        <v>37</v>
      </c>
      <c r="L31" s="2" t="s">
        <v>22</v>
      </c>
      <c r="M31" s="2" t="s">
        <v>38</v>
      </c>
      <c r="N31" s="2" t="s">
        <v>32</v>
      </c>
      <c r="O31" s="2" t="s">
        <v>84</v>
      </c>
      <c r="P31" s="2" t="s">
        <v>106</v>
      </c>
    </row>
    <row r="32" spans="1:16" ht="12.75" x14ac:dyDescent="0.2">
      <c r="A32" s="3">
        <v>44720.470029641205</v>
      </c>
      <c r="B32" s="2" t="s">
        <v>40</v>
      </c>
      <c r="C32" s="2" t="s">
        <v>17</v>
      </c>
      <c r="D32" s="2" t="s">
        <v>18</v>
      </c>
      <c r="E32" s="2">
        <v>3</v>
      </c>
      <c r="F32" s="2" t="s">
        <v>19</v>
      </c>
      <c r="G32" s="2" t="s">
        <v>29</v>
      </c>
      <c r="H32" s="2" t="s">
        <v>64</v>
      </c>
      <c r="I32" s="2" t="s">
        <v>22</v>
      </c>
      <c r="J32" s="2" t="s">
        <v>45</v>
      </c>
      <c r="K32" s="2" t="s">
        <v>95</v>
      </c>
      <c r="L32" s="2" t="s">
        <v>45</v>
      </c>
      <c r="M32" s="2" t="s">
        <v>105</v>
      </c>
      <c r="N32" s="2" t="s">
        <v>32</v>
      </c>
      <c r="O32" s="2" t="s">
        <v>71</v>
      </c>
    </row>
    <row r="33" spans="1:16" ht="12.75" x14ac:dyDescent="0.2">
      <c r="A33" s="3">
        <v>44720.470272638893</v>
      </c>
      <c r="B33" s="2" t="s">
        <v>16</v>
      </c>
      <c r="C33" s="2" t="s">
        <v>27</v>
      </c>
      <c r="D33" s="2" t="s">
        <v>83</v>
      </c>
      <c r="E33" s="2">
        <v>3</v>
      </c>
      <c r="F33" s="2" t="s">
        <v>28</v>
      </c>
      <c r="G33" s="2" t="s">
        <v>107</v>
      </c>
      <c r="H33" s="2" t="s">
        <v>30</v>
      </c>
      <c r="I33" s="2" t="s">
        <v>22</v>
      </c>
      <c r="J33" s="2" t="s">
        <v>22</v>
      </c>
      <c r="K33" s="2" t="s">
        <v>108</v>
      </c>
      <c r="L33" s="2" t="s">
        <v>22</v>
      </c>
      <c r="M33" s="2" t="s">
        <v>57</v>
      </c>
      <c r="N33" s="2" t="s">
        <v>32</v>
      </c>
      <c r="O33" s="2" t="s">
        <v>109</v>
      </c>
      <c r="P33" s="2" t="s">
        <v>110</v>
      </c>
    </row>
    <row r="34" spans="1:16" ht="12.75" x14ac:dyDescent="0.2">
      <c r="A34" s="3">
        <v>44720.471662592594</v>
      </c>
      <c r="B34" s="2" t="s">
        <v>111</v>
      </c>
      <c r="C34" s="2" t="s">
        <v>27</v>
      </c>
      <c r="D34" s="2" t="s">
        <v>18</v>
      </c>
      <c r="E34" s="2">
        <v>4</v>
      </c>
      <c r="F34" s="2" t="s">
        <v>51</v>
      </c>
      <c r="G34" s="2" t="s">
        <v>98</v>
      </c>
      <c r="H34" s="2" t="s">
        <v>49</v>
      </c>
      <c r="I34" s="2" t="s">
        <v>45</v>
      </c>
      <c r="J34" s="2" t="s">
        <v>45</v>
      </c>
      <c r="K34" s="2" t="s">
        <v>78</v>
      </c>
      <c r="L34" s="2" t="s">
        <v>45</v>
      </c>
      <c r="M34" s="2" t="s">
        <v>105</v>
      </c>
      <c r="N34" s="2" t="s">
        <v>105</v>
      </c>
      <c r="O34" s="2" t="s">
        <v>105</v>
      </c>
    </row>
    <row r="35" spans="1:16" ht="12.75" x14ac:dyDescent="0.2">
      <c r="A35" s="3">
        <v>44720.47265974537</v>
      </c>
      <c r="B35" s="2" t="s">
        <v>92</v>
      </c>
      <c r="C35" s="2" t="s">
        <v>17</v>
      </c>
      <c r="D35" s="2" t="s">
        <v>18</v>
      </c>
      <c r="E35" s="2">
        <v>4</v>
      </c>
      <c r="F35" s="2" t="s">
        <v>28</v>
      </c>
      <c r="G35" s="2" t="s">
        <v>29</v>
      </c>
      <c r="H35" s="2" t="s">
        <v>52</v>
      </c>
      <c r="I35" s="2" t="s">
        <v>45</v>
      </c>
      <c r="J35" s="2" t="s">
        <v>22</v>
      </c>
      <c r="K35" s="2" t="s">
        <v>23</v>
      </c>
      <c r="L35" s="2" t="s">
        <v>22</v>
      </c>
      <c r="M35" s="2" t="s">
        <v>53</v>
      </c>
      <c r="N35" s="2" t="s">
        <v>25</v>
      </c>
      <c r="O35" s="2" t="s">
        <v>90</v>
      </c>
    </row>
    <row r="36" spans="1:16" ht="12.75" x14ac:dyDescent="0.2">
      <c r="A36" s="3">
        <v>44720.475408287035</v>
      </c>
      <c r="B36" s="2" t="s">
        <v>92</v>
      </c>
      <c r="C36" s="2" t="s">
        <v>17</v>
      </c>
      <c r="D36" s="2" t="s">
        <v>18</v>
      </c>
      <c r="E36" s="2">
        <v>6</v>
      </c>
      <c r="F36" s="2" t="s">
        <v>28</v>
      </c>
      <c r="G36" s="2" t="s">
        <v>29</v>
      </c>
      <c r="H36" s="2" t="s">
        <v>30</v>
      </c>
      <c r="I36" s="2" t="s">
        <v>45</v>
      </c>
      <c r="J36" s="2" t="s">
        <v>45</v>
      </c>
      <c r="K36" s="2" t="s">
        <v>78</v>
      </c>
      <c r="L36" s="2" t="s">
        <v>45</v>
      </c>
      <c r="M36" s="2" t="s">
        <v>105</v>
      </c>
      <c r="N36" s="2" t="s">
        <v>105</v>
      </c>
      <c r="O36" s="2" t="s">
        <v>105</v>
      </c>
    </row>
    <row r="37" spans="1:16" ht="12.75" x14ac:dyDescent="0.2">
      <c r="A37" s="3">
        <v>44720.476070127319</v>
      </c>
      <c r="B37" s="2" t="s">
        <v>111</v>
      </c>
      <c r="C37" s="2" t="s">
        <v>17</v>
      </c>
      <c r="D37" s="2" t="s">
        <v>18</v>
      </c>
      <c r="E37" s="2">
        <v>4</v>
      </c>
      <c r="F37" s="2" t="s">
        <v>51</v>
      </c>
      <c r="G37" s="2" t="s">
        <v>98</v>
      </c>
      <c r="H37" s="2" t="s">
        <v>36</v>
      </c>
      <c r="I37" s="2" t="s">
        <v>22</v>
      </c>
      <c r="J37" s="2" t="s">
        <v>22</v>
      </c>
      <c r="K37" s="2" t="s">
        <v>43</v>
      </c>
      <c r="L37" s="2" t="s">
        <v>22</v>
      </c>
      <c r="M37" s="2" t="s">
        <v>53</v>
      </c>
      <c r="N37" s="2" t="s">
        <v>25</v>
      </c>
      <c r="O37" s="2" t="s">
        <v>44</v>
      </c>
    </row>
    <row r="38" spans="1:16" ht="12.75" x14ac:dyDescent="0.2">
      <c r="A38" s="3">
        <v>44720.47841009259</v>
      </c>
      <c r="B38" s="2" t="s">
        <v>111</v>
      </c>
      <c r="C38" s="2" t="s">
        <v>27</v>
      </c>
      <c r="D38" s="2" t="s">
        <v>18</v>
      </c>
      <c r="E38" s="2">
        <v>4</v>
      </c>
      <c r="F38" s="2" t="s">
        <v>41</v>
      </c>
      <c r="G38" s="2" t="s">
        <v>42</v>
      </c>
      <c r="H38" s="2" t="s">
        <v>36</v>
      </c>
      <c r="I38" s="2" t="s">
        <v>22</v>
      </c>
      <c r="J38" s="2" t="s">
        <v>22</v>
      </c>
      <c r="K38" s="2" t="s">
        <v>95</v>
      </c>
      <c r="L38" s="2" t="s">
        <v>22</v>
      </c>
      <c r="M38" s="2" t="s">
        <v>38</v>
      </c>
      <c r="N38" s="2" t="s">
        <v>25</v>
      </c>
      <c r="O38" s="2" t="s">
        <v>54</v>
      </c>
      <c r="P38" s="2" t="s">
        <v>112</v>
      </c>
    </row>
    <row r="39" spans="1:16" ht="12.75" x14ac:dyDescent="0.2">
      <c r="A39" s="3">
        <v>44720.479411863431</v>
      </c>
      <c r="B39" s="2" t="s">
        <v>34</v>
      </c>
      <c r="C39" s="2" t="s">
        <v>17</v>
      </c>
      <c r="D39" s="2" t="s">
        <v>18</v>
      </c>
      <c r="E39" s="2">
        <v>3</v>
      </c>
      <c r="F39" s="2" t="s">
        <v>19</v>
      </c>
      <c r="G39" s="2" t="s">
        <v>20</v>
      </c>
      <c r="H39" s="2" t="s">
        <v>52</v>
      </c>
      <c r="I39" s="2" t="s">
        <v>22</v>
      </c>
      <c r="J39" s="2" t="s">
        <v>22</v>
      </c>
      <c r="K39" s="2" t="s">
        <v>23</v>
      </c>
      <c r="L39" s="2" t="s">
        <v>22</v>
      </c>
      <c r="M39" s="2" t="s">
        <v>57</v>
      </c>
      <c r="N39" s="2" t="s">
        <v>32</v>
      </c>
      <c r="O39" s="2" t="s">
        <v>47</v>
      </c>
    </row>
    <row r="40" spans="1:16" ht="12.75" x14ac:dyDescent="0.2">
      <c r="A40" s="3">
        <v>44720.481049965281</v>
      </c>
      <c r="B40" s="2" t="s">
        <v>16</v>
      </c>
      <c r="C40" s="2" t="s">
        <v>27</v>
      </c>
      <c r="D40" s="2" t="s">
        <v>18</v>
      </c>
      <c r="E40" s="2">
        <v>3</v>
      </c>
      <c r="F40" s="2" t="s">
        <v>19</v>
      </c>
      <c r="G40" s="2" t="s">
        <v>29</v>
      </c>
      <c r="H40" s="2" t="s">
        <v>52</v>
      </c>
      <c r="I40" s="2" t="s">
        <v>45</v>
      </c>
      <c r="J40" s="2" t="s">
        <v>45</v>
      </c>
      <c r="K40" s="2" t="s">
        <v>78</v>
      </c>
      <c r="L40" s="2" t="s">
        <v>22</v>
      </c>
      <c r="M40" s="2" t="s">
        <v>57</v>
      </c>
      <c r="N40" s="2" t="s">
        <v>32</v>
      </c>
      <c r="O40" s="2" t="s">
        <v>71</v>
      </c>
    </row>
    <row r="41" spans="1:16" ht="12.75" x14ac:dyDescent="0.2">
      <c r="A41" s="3">
        <v>44720.483267384261</v>
      </c>
      <c r="B41" s="2" t="s">
        <v>40</v>
      </c>
      <c r="C41" s="2" t="s">
        <v>27</v>
      </c>
      <c r="D41" s="2" t="s">
        <v>83</v>
      </c>
      <c r="E41" s="2">
        <v>3</v>
      </c>
      <c r="F41" s="2" t="s">
        <v>35</v>
      </c>
      <c r="G41" s="2" t="s">
        <v>29</v>
      </c>
      <c r="H41" s="2" t="s">
        <v>113</v>
      </c>
      <c r="I41" s="2" t="s">
        <v>22</v>
      </c>
      <c r="J41" s="2" t="s">
        <v>22</v>
      </c>
      <c r="K41" s="2" t="s">
        <v>114</v>
      </c>
      <c r="L41" s="2" t="s">
        <v>22</v>
      </c>
      <c r="M41" s="2" t="s">
        <v>57</v>
      </c>
      <c r="N41" s="2" t="s">
        <v>32</v>
      </c>
      <c r="O41" s="2" t="s">
        <v>39</v>
      </c>
      <c r="P41" s="2" t="s">
        <v>115</v>
      </c>
    </row>
    <row r="42" spans="1:16" ht="12.75" x14ac:dyDescent="0.2">
      <c r="A42" s="3">
        <v>44720.487969803246</v>
      </c>
      <c r="B42" s="2" t="s">
        <v>40</v>
      </c>
      <c r="C42" s="2" t="s">
        <v>27</v>
      </c>
      <c r="D42" s="2" t="s">
        <v>83</v>
      </c>
      <c r="E42" s="2">
        <v>5</v>
      </c>
      <c r="F42" s="2" t="s">
        <v>35</v>
      </c>
      <c r="G42" s="2" t="s">
        <v>29</v>
      </c>
      <c r="H42" s="2" t="s">
        <v>99</v>
      </c>
      <c r="I42" s="2" t="s">
        <v>22</v>
      </c>
      <c r="J42" s="2" t="s">
        <v>22</v>
      </c>
      <c r="K42" s="2" t="s">
        <v>108</v>
      </c>
      <c r="L42" s="2" t="s">
        <v>22</v>
      </c>
      <c r="M42" s="2" t="s">
        <v>53</v>
      </c>
      <c r="N42" s="2" t="s">
        <v>25</v>
      </c>
      <c r="O42" s="2" t="s">
        <v>90</v>
      </c>
      <c r="P42" s="2" t="s">
        <v>116</v>
      </c>
    </row>
    <row r="43" spans="1:16" ht="12.75" x14ac:dyDescent="0.2">
      <c r="A43" s="3">
        <v>44720.490764548609</v>
      </c>
      <c r="B43" s="2" t="s">
        <v>16</v>
      </c>
      <c r="C43" s="2" t="s">
        <v>27</v>
      </c>
      <c r="D43" s="2" t="s">
        <v>18</v>
      </c>
      <c r="E43" s="2">
        <v>3</v>
      </c>
      <c r="F43" s="2" t="s">
        <v>51</v>
      </c>
      <c r="G43" s="2" t="s">
        <v>29</v>
      </c>
      <c r="H43" s="2" t="s">
        <v>117</v>
      </c>
      <c r="I43" s="2" t="s">
        <v>22</v>
      </c>
      <c r="J43" s="2" t="s">
        <v>22</v>
      </c>
      <c r="K43" s="2" t="s">
        <v>114</v>
      </c>
      <c r="L43" s="2" t="s">
        <v>22</v>
      </c>
      <c r="M43" s="2" t="s">
        <v>38</v>
      </c>
      <c r="N43" s="2" t="s">
        <v>25</v>
      </c>
      <c r="O43" s="2" t="s">
        <v>118</v>
      </c>
    </row>
    <row r="44" spans="1:16" ht="12.75" x14ac:dyDescent="0.2">
      <c r="A44" s="3">
        <v>44720.492310949077</v>
      </c>
      <c r="B44" s="2" t="s">
        <v>40</v>
      </c>
      <c r="C44" s="2" t="s">
        <v>27</v>
      </c>
      <c r="D44" s="2" t="s">
        <v>18</v>
      </c>
      <c r="E44" s="2">
        <v>3</v>
      </c>
      <c r="F44" s="2" t="s">
        <v>28</v>
      </c>
      <c r="G44" s="2" t="s">
        <v>29</v>
      </c>
      <c r="H44" s="2" t="s">
        <v>52</v>
      </c>
      <c r="I44" s="2" t="s">
        <v>45</v>
      </c>
      <c r="J44" s="2" t="s">
        <v>45</v>
      </c>
      <c r="K44" s="2" t="s">
        <v>95</v>
      </c>
      <c r="L44" s="2" t="s">
        <v>45</v>
      </c>
      <c r="M44" s="2" t="s">
        <v>105</v>
      </c>
      <c r="N44" s="2" t="s">
        <v>105</v>
      </c>
      <c r="O44" s="2" t="s">
        <v>105</v>
      </c>
      <c r="P44" s="2" t="s">
        <v>119</v>
      </c>
    </row>
    <row r="45" spans="1:16" ht="12.75" x14ac:dyDescent="0.2">
      <c r="A45" s="3">
        <v>44720.49301953704</v>
      </c>
      <c r="B45" s="2" t="s">
        <v>34</v>
      </c>
      <c r="C45" s="2" t="s">
        <v>17</v>
      </c>
      <c r="D45" s="2" t="s">
        <v>18</v>
      </c>
      <c r="E45" s="2">
        <v>3</v>
      </c>
      <c r="F45" s="2" t="s">
        <v>51</v>
      </c>
      <c r="G45" s="2" t="s">
        <v>29</v>
      </c>
      <c r="H45" s="2" t="s">
        <v>52</v>
      </c>
      <c r="I45" s="2" t="s">
        <v>22</v>
      </c>
      <c r="J45" s="2" t="s">
        <v>22</v>
      </c>
      <c r="K45" s="2" t="s">
        <v>78</v>
      </c>
      <c r="L45" s="2" t="s">
        <v>22</v>
      </c>
      <c r="M45" s="2" t="s">
        <v>38</v>
      </c>
      <c r="N45" s="2" t="s">
        <v>32</v>
      </c>
      <c r="O45" s="2" t="s">
        <v>71</v>
      </c>
      <c r="P45" s="2" t="s">
        <v>120</v>
      </c>
    </row>
    <row r="46" spans="1:16" ht="12.75" x14ac:dyDescent="0.2">
      <c r="A46" s="3">
        <v>44720.495284803241</v>
      </c>
      <c r="B46" s="2" t="s">
        <v>16</v>
      </c>
      <c r="C46" s="2" t="s">
        <v>17</v>
      </c>
      <c r="D46" s="2" t="s">
        <v>18</v>
      </c>
      <c r="E46" s="2">
        <v>4</v>
      </c>
      <c r="F46" s="2" t="s">
        <v>28</v>
      </c>
      <c r="G46" s="2" t="s">
        <v>29</v>
      </c>
      <c r="H46" s="2" t="s">
        <v>113</v>
      </c>
      <c r="I46" s="2" t="s">
        <v>22</v>
      </c>
      <c r="J46" s="2" t="s">
        <v>45</v>
      </c>
      <c r="K46" s="2" t="s">
        <v>23</v>
      </c>
      <c r="L46" s="2" t="s">
        <v>22</v>
      </c>
      <c r="M46" s="2" t="s">
        <v>24</v>
      </c>
      <c r="N46" s="2" t="s">
        <v>121</v>
      </c>
      <c r="O46" s="2" t="s">
        <v>47</v>
      </c>
      <c r="P46" s="2" t="s">
        <v>122</v>
      </c>
    </row>
    <row r="47" spans="1:16" ht="12.75" x14ac:dyDescent="0.2">
      <c r="A47" s="3">
        <v>44720.495349016201</v>
      </c>
      <c r="B47" s="2" t="s">
        <v>16</v>
      </c>
      <c r="C47" s="2" t="s">
        <v>27</v>
      </c>
      <c r="D47" s="2" t="s">
        <v>18</v>
      </c>
      <c r="E47" s="2">
        <v>4</v>
      </c>
      <c r="F47" s="2" t="s">
        <v>75</v>
      </c>
      <c r="G47" s="2" t="s">
        <v>123</v>
      </c>
      <c r="H47" s="2" t="s">
        <v>52</v>
      </c>
      <c r="I47" s="2" t="s">
        <v>45</v>
      </c>
      <c r="J47" s="2" t="s">
        <v>45</v>
      </c>
      <c r="K47" s="2" t="s">
        <v>124</v>
      </c>
      <c r="L47" s="2" t="s">
        <v>45</v>
      </c>
      <c r="M47" s="2" t="s">
        <v>105</v>
      </c>
      <c r="N47" s="2" t="s">
        <v>105</v>
      </c>
      <c r="O47" s="2" t="s">
        <v>105</v>
      </c>
    </row>
    <row r="48" spans="1:16" ht="12.75" x14ac:dyDescent="0.2">
      <c r="A48" s="3">
        <v>44720.49784251157</v>
      </c>
      <c r="B48" s="2" t="s">
        <v>16</v>
      </c>
      <c r="C48" s="2" t="s">
        <v>17</v>
      </c>
      <c r="D48" s="2" t="s">
        <v>18</v>
      </c>
      <c r="E48" s="2">
        <v>4</v>
      </c>
      <c r="F48" s="2" t="s">
        <v>28</v>
      </c>
      <c r="G48" s="2" t="s">
        <v>29</v>
      </c>
      <c r="H48" s="2" t="s">
        <v>36</v>
      </c>
      <c r="I48" s="2" t="s">
        <v>45</v>
      </c>
      <c r="J48" s="2" t="s">
        <v>22</v>
      </c>
      <c r="K48" s="2" t="s">
        <v>43</v>
      </c>
      <c r="L48" s="2" t="s">
        <v>22</v>
      </c>
      <c r="M48" s="2" t="s">
        <v>24</v>
      </c>
      <c r="N48" s="2" t="s">
        <v>25</v>
      </c>
      <c r="O48" s="2" t="s">
        <v>79</v>
      </c>
    </row>
    <row r="49" spans="1:16" ht="12.75" x14ac:dyDescent="0.2">
      <c r="A49" s="3">
        <v>44720.499929027777</v>
      </c>
      <c r="B49" s="2" t="s">
        <v>92</v>
      </c>
      <c r="C49" s="2" t="s">
        <v>17</v>
      </c>
      <c r="D49" s="2" t="s">
        <v>83</v>
      </c>
      <c r="E49" s="2">
        <v>4</v>
      </c>
      <c r="F49" s="2" t="s">
        <v>35</v>
      </c>
      <c r="G49" s="2" t="s">
        <v>29</v>
      </c>
      <c r="H49" s="2" t="s">
        <v>36</v>
      </c>
      <c r="I49" s="2" t="s">
        <v>22</v>
      </c>
      <c r="J49" s="2" t="s">
        <v>45</v>
      </c>
      <c r="K49" s="2" t="s">
        <v>78</v>
      </c>
      <c r="L49" s="2" t="s">
        <v>22</v>
      </c>
      <c r="M49" s="2" t="s">
        <v>38</v>
      </c>
      <c r="N49" s="2" t="s">
        <v>25</v>
      </c>
      <c r="O49" s="2" t="s">
        <v>125</v>
      </c>
    </row>
    <row r="50" spans="1:16" ht="12.75" x14ac:dyDescent="0.2">
      <c r="A50" s="3">
        <v>44720.504949918977</v>
      </c>
      <c r="B50" s="2" t="s">
        <v>16</v>
      </c>
      <c r="C50" s="2" t="s">
        <v>27</v>
      </c>
      <c r="D50" s="2" t="s">
        <v>18</v>
      </c>
      <c r="E50" s="2">
        <v>2</v>
      </c>
      <c r="F50" s="2" t="s">
        <v>35</v>
      </c>
      <c r="G50" s="2" t="s">
        <v>55</v>
      </c>
      <c r="H50" s="2" t="s">
        <v>99</v>
      </c>
      <c r="I50" s="2" t="s">
        <v>22</v>
      </c>
      <c r="J50" s="2" t="s">
        <v>22</v>
      </c>
      <c r="K50" s="2" t="s">
        <v>37</v>
      </c>
      <c r="L50" s="2" t="s">
        <v>22</v>
      </c>
      <c r="M50" s="2" t="s">
        <v>38</v>
      </c>
      <c r="N50" s="2" t="s">
        <v>66</v>
      </c>
      <c r="O50" s="2" t="s">
        <v>90</v>
      </c>
    </row>
    <row r="51" spans="1:16" ht="12.75" x14ac:dyDescent="0.2">
      <c r="A51" s="3">
        <v>44720.505264930558</v>
      </c>
      <c r="B51" s="2" t="s">
        <v>16</v>
      </c>
      <c r="C51" s="2" t="s">
        <v>27</v>
      </c>
      <c r="D51" s="2" t="s">
        <v>18</v>
      </c>
      <c r="E51" s="2">
        <v>4</v>
      </c>
      <c r="F51" s="2" t="s">
        <v>19</v>
      </c>
      <c r="G51" s="2" t="s">
        <v>29</v>
      </c>
      <c r="H51" s="2" t="s">
        <v>21</v>
      </c>
      <c r="I51" s="2" t="s">
        <v>22</v>
      </c>
      <c r="J51" s="2" t="s">
        <v>45</v>
      </c>
      <c r="K51" s="2" t="s">
        <v>78</v>
      </c>
      <c r="L51" s="2" t="s">
        <v>22</v>
      </c>
      <c r="M51" s="2" t="s">
        <v>38</v>
      </c>
      <c r="N51" s="2" t="s">
        <v>66</v>
      </c>
      <c r="O51" s="2" t="s">
        <v>126</v>
      </c>
    </row>
    <row r="52" spans="1:16" ht="12.75" x14ac:dyDescent="0.2">
      <c r="A52" s="3">
        <v>44720.507292951384</v>
      </c>
      <c r="B52" s="2" t="s">
        <v>16</v>
      </c>
      <c r="C52" s="2" t="s">
        <v>17</v>
      </c>
      <c r="D52" s="2" t="s">
        <v>18</v>
      </c>
      <c r="E52" s="2">
        <v>4</v>
      </c>
      <c r="F52" s="2" t="s">
        <v>35</v>
      </c>
      <c r="G52" s="2" t="s">
        <v>127</v>
      </c>
      <c r="H52" s="2" t="s">
        <v>21</v>
      </c>
      <c r="I52" s="2" t="s">
        <v>22</v>
      </c>
      <c r="J52" s="2" t="s">
        <v>45</v>
      </c>
      <c r="K52" s="2" t="s">
        <v>78</v>
      </c>
      <c r="L52" s="2" t="s">
        <v>22</v>
      </c>
      <c r="M52" s="2" t="s">
        <v>24</v>
      </c>
      <c r="N52" s="2" t="s">
        <v>25</v>
      </c>
      <c r="O52" s="2" t="s">
        <v>47</v>
      </c>
    </row>
    <row r="53" spans="1:16" ht="12.75" x14ac:dyDescent="0.2">
      <c r="A53" s="3">
        <v>44720.513006828704</v>
      </c>
      <c r="B53" s="2" t="s">
        <v>34</v>
      </c>
      <c r="C53" s="2" t="s">
        <v>17</v>
      </c>
      <c r="D53" s="2" t="s">
        <v>83</v>
      </c>
      <c r="E53" s="2">
        <v>2</v>
      </c>
      <c r="F53" s="2" t="s">
        <v>51</v>
      </c>
      <c r="G53" s="2" t="s">
        <v>128</v>
      </c>
      <c r="H53" s="2" t="s">
        <v>129</v>
      </c>
      <c r="I53" s="2" t="s">
        <v>22</v>
      </c>
      <c r="J53" s="2" t="s">
        <v>22</v>
      </c>
      <c r="K53" s="2" t="s">
        <v>108</v>
      </c>
      <c r="L53" s="2" t="s">
        <v>22</v>
      </c>
      <c r="M53" s="2" t="s">
        <v>57</v>
      </c>
      <c r="N53" s="2" t="s">
        <v>25</v>
      </c>
      <c r="O53" s="2" t="s">
        <v>126</v>
      </c>
      <c r="P53" s="2" t="s">
        <v>130</v>
      </c>
    </row>
    <row r="54" spans="1:16" ht="12.75" x14ac:dyDescent="0.2">
      <c r="A54" s="3">
        <v>44720.515420243057</v>
      </c>
      <c r="B54" s="2" t="s">
        <v>16</v>
      </c>
      <c r="C54" s="2" t="s">
        <v>27</v>
      </c>
      <c r="D54" s="2" t="s">
        <v>18</v>
      </c>
      <c r="E54" s="2">
        <v>6</v>
      </c>
      <c r="F54" s="2" t="s">
        <v>28</v>
      </c>
      <c r="G54" s="2" t="s">
        <v>55</v>
      </c>
      <c r="H54" s="2" t="s">
        <v>49</v>
      </c>
      <c r="I54" s="2" t="s">
        <v>22</v>
      </c>
      <c r="J54" s="2" t="s">
        <v>45</v>
      </c>
      <c r="K54" s="2" t="s">
        <v>78</v>
      </c>
      <c r="L54" s="2" t="s">
        <v>22</v>
      </c>
      <c r="M54" s="2" t="s">
        <v>53</v>
      </c>
      <c r="N54" s="2" t="s">
        <v>32</v>
      </c>
      <c r="O54" s="2" t="s">
        <v>131</v>
      </c>
    </row>
    <row r="55" spans="1:16" ht="12.75" x14ac:dyDescent="0.2">
      <c r="A55" s="3">
        <v>44720.515770949074</v>
      </c>
      <c r="B55" s="2" t="s">
        <v>34</v>
      </c>
      <c r="C55" s="2" t="s">
        <v>27</v>
      </c>
      <c r="D55" s="2" t="s">
        <v>18</v>
      </c>
      <c r="E55" s="2">
        <v>4</v>
      </c>
      <c r="F55" s="2" t="s">
        <v>35</v>
      </c>
      <c r="G55" s="2" t="s">
        <v>29</v>
      </c>
      <c r="H55" s="2" t="s">
        <v>52</v>
      </c>
      <c r="I55" s="2" t="s">
        <v>22</v>
      </c>
      <c r="J55" s="2" t="s">
        <v>22</v>
      </c>
      <c r="K55" s="2" t="s">
        <v>78</v>
      </c>
      <c r="L55" s="2" t="s">
        <v>22</v>
      </c>
      <c r="M55" s="2" t="s">
        <v>53</v>
      </c>
      <c r="N55" s="2" t="s">
        <v>32</v>
      </c>
      <c r="O55" s="2" t="s">
        <v>93</v>
      </c>
      <c r="P55" s="2" t="s">
        <v>132</v>
      </c>
    </row>
    <row r="56" spans="1:16" ht="12.75" x14ac:dyDescent="0.2">
      <c r="A56" s="3">
        <v>44720.521815300926</v>
      </c>
      <c r="B56" s="2" t="s">
        <v>40</v>
      </c>
      <c r="C56" s="2" t="s">
        <v>27</v>
      </c>
      <c r="D56" s="2" t="s">
        <v>83</v>
      </c>
      <c r="E56" s="2">
        <v>3</v>
      </c>
      <c r="F56" s="2" t="s">
        <v>19</v>
      </c>
      <c r="G56" s="2" t="s">
        <v>48</v>
      </c>
      <c r="H56" s="2" t="s">
        <v>133</v>
      </c>
      <c r="I56" s="2" t="s">
        <v>22</v>
      </c>
      <c r="J56" s="2" t="s">
        <v>22</v>
      </c>
      <c r="K56" s="2" t="s">
        <v>37</v>
      </c>
      <c r="L56" s="2" t="s">
        <v>22</v>
      </c>
      <c r="M56" s="2" t="s">
        <v>57</v>
      </c>
      <c r="N56" s="2" t="s">
        <v>66</v>
      </c>
      <c r="O56" s="2" t="s">
        <v>134</v>
      </c>
    </row>
    <row r="57" spans="1:16" ht="12.75" x14ac:dyDescent="0.2">
      <c r="A57" s="3">
        <v>44720.524766076385</v>
      </c>
      <c r="B57" s="2" t="s">
        <v>16</v>
      </c>
      <c r="C57" s="2" t="s">
        <v>17</v>
      </c>
      <c r="D57" s="2" t="s">
        <v>83</v>
      </c>
      <c r="E57" s="2">
        <v>3</v>
      </c>
      <c r="F57" s="2" t="s">
        <v>28</v>
      </c>
      <c r="G57" s="2" t="s">
        <v>29</v>
      </c>
      <c r="H57" s="2" t="s">
        <v>30</v>
      </c>
      <c r="I57" s="2" t="s">
        <v>22</v>
      </c>
      <c r="J57" s="2" t="s">
        <v>22</v>
      </c>
      <c r="K57" s="2" t="s">
        <v>100</v>
      </c>
      <c r="L57" s="2" t="s">
        <v>22</v>
      </c>
      <c r="M57" s="2" t="s">
        <v>24</v>
      </c>
      <c r="N57" s="2" t="s">
        <v>32</v>
      </c>
      <c r="O57" s="2" t="s">
        <v>135</v>
      </c>
    </row>
    <row r="58" spans="1:16" ht="12.75" x14ac:dyDescent="0.2">
      <c r="A58" s="3">
        <v>44720.524989803242</v>
      </c>
      <c r="B58" s="2" t="s">
        <v>16</v>
      </c>
      <c r="C58" s="2" t="s">
        <v>17</v>
      </c>
      <c r="D58" s="2" t="s">
        <v>18</v>
      </c>
      <c r="E58" s="2">
        <v>4</v>
      </c>
      <c r="F58" s="2" t="s">
        <v>19</v>
      </c>
      <c r="G58" s="2" t="s">
        <v>62</v>
      </c>
      <c r="H58" s="2" t="s">
        <v>52</v>
      </c>
      <c r="I58" s="2" t="s">
        <v>22</v>
      </c>
      <c r="J58" s="2" t="s">
        <v>22</v>
      </c>
      <c r="K58" s="2" t="s">
        <v>43</v>
      </c>
      <c r="L58" s="2" t="s">
        <v>22</v>
      </c>
      <c r="M58" s="2" t="s">
        <v>38</v>
      </c>
      <c r="N58" s="2" t="s">
        <v>32</v>
      </c>
      <c r="O58" s="2" t="s">
        <v>125</v>
      </c>
    </row>
    <row r="59" spans="1:16" ht="12.75" x14ac:dyDescent="0.2">
      <c r="A59" s="3">
        <v>44720.547980451389</v>
      </c>
      <c r="B59" s="2" t="s">
        <v>40</v>
      </c>
      <c r="C59" s="2" t="s">
        <v>27</v>
      </c>
      <c r="D59" s="2" t="s">
        <v>83</v>
      </c>
      <c r="E59" s="2">
        <v>4</v>
      </c>
      <c r="F59" s="2" t="s">
        <v>75</v>
      </c>
      <c r="G59" s="2" t="s">
        <v>123</v>
      </c>
      <c r="H59" s="2" t="s">
        <v>129</v>
      </c>
      <c r="I59" s="2" t="s">
        <v>45</v>
      </c>
      <c r="J59" s="2" t="s">
        <v>45</v>
      </c>
      <c r="K59" s="2" t="s">
        <v>124</v>
      </c>
      <c r="L59" s="2" t="s">
        <v>45</v>
      </c>
      <c r="M59" s="2" t="s">
        <v>105</v>
      </c>
      <c r="N59" s="2" t="s">
        <v>105</v>
      </c>
      <c r="O59" s="2" t="s">
        <v>105</v>
      </c>
    </row>
    <row r="60" spans="1:16" ht="12.75" x14ac:dyDescent="0.2">
      <c r="A60" s="3">
        <v>44720.557460462966</v>
      </c>
      <c r="B60" s="2" t="s">
        <v>92</v>
      </c>
      <c r="C60" s="2" t="s">
        <v>27</v>
      </c>
      <c r="D60" s="2" t="s">
        <v>18</v>
      </c>
      <c r="E60" s="2">
        <v>4</v>
      </c>
      <c r="F60" s="2" t="s">
        <v>28</v>
      </c>
      <c r="G60" s="2" t="s">
        <v>29</v>
      </c>
      <c r="H60" s="2" t="s">
        <v>36</v>
      </c>
      <c r="I60" s="2" t="s">
        <v>22</v>
      </c>
      <c r="J60" s="2" t="s">
        <v>45</v>
      </c>
      <c r="K60" s="2" t="s">
        <v>78</v>
      </c>
      <c r="L60" s="2" t="s">
        <v>22</v>
      </c>
      <c r="M60" s="2" t="s">
        <v>24</v>
      </c>
      <c r="N60" s="2" t="s">
        <v>25</v>
      </c>
      <c r="O60" s="2" t="s">
        <v>93</v>
      </c>
    </row>
    <row r="61" spans="1:16" ht="12.75" x14ac:dyDescent="0.2">
      <c r="A61" s="3">
        <v>44720.565232523149</v>
      </c>
      <c r="B61" s="2" t="s">
        <v>92</v>
      </c>
      <c r="C61" s="2" t="s">
        <v>27</v>
      </c>
      <c r="D61" s="2" t="s">
        <v>83</v>
      </c>
      <c r="E61" s="2">
        <v>4</v>
      </c>
      <c r="F61" s="2" t="s">
        <v>75</v>
      </c>
      <c r="G61" s="2" t="s">
        <v>42</v>
      </c>
      <c r="H61" s="2" t="s">
        <v>36</v>
      </c>
      <c r="I61" s="2" t="s">
        <v>22</v>
      </c>
      <c r="J61" s="2" t="s">
        <v>22</v>
      </c>
      <c r="K61" s="2" t="s">
        <v>43</v>
      </c>
      <c r="L61" s="2" t="s">
        <v>22</v>
      </c>
      <c r="M61" s="2" t="s">
        <v>53</v>
      </c>
      <c r="N61" s="2" t="s">
        <v>32</v>
      </c>
      <c r="O61" s="2" t="s">
        <v>136</v>
      </c>
      <c r="P61" s="2" t="s">
        <v>137</v>
      </c>
    </row>
    <row r="62" spans="1:16" ht="12.75" x14ac:dyDescent="0.2">
      <c r="A62" s="3">
        <v>44720.56613146991</v>
      </c>
      <c r="B62" s="2" t="s">
        <v>16</v>
      </c>
      <c r="C62" s="2" t="s">
        <v>17</v>
      </c>
      <c r="D62" s="2" t="s">
        <v>18</v>
      </c>
      <c r="E62" s="2">
        <v>3</v>
      </c>
      <c r="F62" s="2" t="s">
        <v>35</v>
      </c>
      <c r="G62" s="2" t="s">
        <v>29</v>
      </c>
      <c r="H62" s="2" t="s">
        <v>52</v>
      </c>
      <c r="I62" s="2" t="s">
        <v>22</v>
      </c>
      <c r="J62" s="2" t="s">
        <v>22</v>
      </c>
      <c r="K62" s="2" t="s">
        <v>46</v>
      </c>
      <c r="L62" s="2" t="s">
        <v>22</v>
      </c>
      <c r="M62" s="2" t="s">
        <v>57</v>
      </c>
      <c r="N62" s="2" t="s">
        <v>66</v>
      </c>
      <c r="O62" s="2" t="s">
        <v>126</v>
      </c>
      <c r="P62" s="2" t="s">
        <v>138</v>
      </c>
    </row>
    <row r="63" spans="1:16" ht="12.75" x14ac:dyDescent="0.2">
      <c r="A63" s="3">
        <v>44720.57005613426</v>
      </c>
      <c r="B63" s="2" t="s">
        <v>16</v>
      </c>
      <c r="C63" s="2" t="s">
        <v>17</v>
      </c>
      <c r="D63" s="2" t="s">
        <v>18</v>
      </c>
      <c r="E63" s="2">
        <v>2</v>
      </c>
      <c r="F63" s="2" t="s">
        <v>28</v>
      </c>
      <c r="G63" s="2" t="s">
        <v>29</v>
      </c>
      <c r="H63" s="2" t="s">
        <v>52</v>
      </c>
      <c r="I63" s="2" t="s">
        <v>22</v>
      </c>
      <c r="J63" s="2" t="s">
        <v>22</v>
      </c>
      <c r="K63" s="2" t="s">
        <v>139</v>
      </c>
      <c r="L63" s="2" t="s">
        <v>22</v>
      </c>
      <c r="M63" s="2" t="s">
        <v>57</v>
      </c>
      <c r="N63" s="2" t="s">
        <v>32</v>
      </c>
      <c r="O63" s="2" t="s">
        <v>90</v>
      </c>
    </row>
    <row r="64" spans="1:16" ht="12.75" x14ac:dyDescent="0.2">
      <c r="A64" s="3">
        <v>44720.570550914352</v>
      </c>
      <c r="B64" s="2" t="s">
        <v>16</v>
      </c>
      <c r="C64" s="2" t="s">
        <v>27</v>
      </c>
      <c r="D64" s="2" t="s">
        <v>18</v>
      </c>
      <c r="E64" s="2">
        <v>6</v>
      </c>
      <c r="F64" s="2" t="s">
        <v>28</v>
      </c>
      <c r="G64" s="2" t="s">
        <v>107</v>
      </c>
      <c r="H64" s="2" t="s">
        <v>64</v>
      </c>
      <c r="I64" s="2" t="s">
        <v>22</v>
      </c>
      <c r="J64" s="2" t="s">
        <v>22</v>
      </c>
      <c r="K64" s="2" t="s">
        <v>78</v>
      </c>
      <c r="L64" s="2" t="s">
        <v>22</v>
      </c>
      <c r="M64" s="2" t="s">
        <v>24</v>
      </c>
      <c r="N64" s="2" t="s">
        <v>25</v>
      </c>
      <c r="O64" s="2" t="s">
        <v>63</v>
      </c>
    </row>
    <row r="65" spans="1:16" ht="12.75" x14ac:dyDescent="0.2">
      <c r="A65" s="3">
        <v>44720.57082202546</v>
      </c>
      <c r="B65" s="2" t="s">
        <v>111</v>
      </c>
      <c r="C65" s="2" t="s">
        <v>17</v>
      </c>
      <c r="D65" s="2" t="s">
        <v>83</v>
      </c>
      <c r="E65" s="2">
        <v>4</v>
      </c>
      <c r="F65" s="2" t="s">
        <v>35</v>
      </c>
      <c r="G65" s="2" t="s">
        <v>48</v>
      </c>
      <c r="H65" s="2" t="s">
        <v>64</v>
      </c>
      <c r="I65" s="2" t="s">
        <v>22</v>
      </c>
      <c r="J65" s="2" t="s">
        <v>22</v>
      </c>
      <c r="K65" s="2" t="s">
        <v>60</v>
      </c>
      <c r="L65" s="2" t="s">
        <v>22</v>
      </c>
      <c r="M65" s="2" t="s">
        <v>38</v>
      </c>
      <c r="N65" s="2" t="s">
        <v>66</v>
      </c>
      <c r="O65" s="2" t="s">
        <v>71</v>
      </c>
      <c r="P65" s="4" t="s">
        <v>140</v>
      </c>
    </row>
    <row r="66" spans="1:16" ht="12.75" x14ac:dyDescent="0.2">
      <c r="A66" s="3">
        <v>44720.572222060189</v>
      </c>
      <c r="B66" s="2" t="s">
        <v>34</v>
      </c>
      <c r="C66" s="2" t="s">
        <v>17</v>
      </c>
      <c r="D66" s="2" t="s">
        <v>83</v>
      </c>
      <c r="E66" s="2">
        <v>2</v>
      </c>
      <c r="F66" s="2" t="s">
        <v>35</v>
      </c>
      <c r="G66" s="2" t="s">
        <v>42</v>
      </c>
      <c r="H66" s="2" t="s">
        <v>49</v>
      </c>
      <c r="I66" s="2" t="s">
        <v>22</v>
      </c>
      <c r="J66" s="2" t="s">
        <v>22</v>
      </c>
      <c r="K66" s="2" t="s">
        <v>78</v>
      </c>
      <c r="L66" s="2" t="s">
        <v>22</v>
      </c>
      <c r="M66" s="2" t="s">
        <v>57</v>
      </c>
      <c r="N66" s="2" t="s">
        <v>32</v>
      </c>
      <c r="O66" s="2" t="s">
        <v>71</v>
      </c>
      <c r="P66" s="2" t="s">
        <v>141</v>
      </c>
    </row>
    <row r="67" spans="1:16" ht="12.75" x14ac:dyDescent="0.2">
      <c r="A67" s="3">
        <v>44720.582208611115</v>
      </c>
      <c r="B67" s="2" t="s">
        <v>92</v>
      </c>
      <c r="C67" s="2" t="s">
        <v>17</v>
      </c>
      <c r="D67" s="2" t="s">
        <v>83</v>
      </c>
      <c r="E67" s="2">
        <v>3</v>
      </c>
      <c r="F67" s="2" t="s">
        <v>28</v>
      </c>
      <c r="G67" s="2" t="s">
        <v>29</v>
      </c>
      <c r="H67" s="2" t="s">
        <v>36</v>
      </c>
      <c r="I67" s="2" t="s">
        <v>22</v>
      </c>
      <c r="J67" s="2" t="s">
        <v>22</v>
      </c>
      <c r="K67" s="2" t="s">
        <v>95</v>
      </c>
      <c r="L67" s="2" t="s">
        <v>22</v>
      </c>
      <c r="M67" s="2" t="s">
        <v>38</v>
      </c>
      <c r="N67" s="2" t="s">
        <v>25</v>
      </c>
      <c r="O67" s="2" t="s">
        <v>54</v>
      </c>
    </row>
    <row r="68" spans="1:16" ht="12.75" x14ac:dyDescent="0.2">
      <c r="A68" s="3">
        <v>44720.582336469903</v>
      </c>
      <c r="B68" s="2" t="s">
        <v>16</v>
      </c>
      <c r="C68" s="2" t="s">
        <v>17</v>
      </c>
      <c r="D68" s="2" t="s">
        <v>18</v>
      </c>
      <c r="E68" s="2">
        <v>6</v>
      </c>
      <c r="F68" s="2" t="s">
        <v>75</v>
      </c>
      <c r="G68" s="2" t="s">
        <v>29</v>
      </c>
      <c r="H68" s="2" t="s">
        <v>64</v>
      </c>
      <c r="I68" s="2" t="s">
        <v>22</v>
      </c>
      <c r="J68" s="2" t="s">
        <v>22</v>
      </c>
      <c r="K68" s="2" t="s">
        <v>46</v>
      </c>
      <c r="L68" s="2" t="s">
        <v>22</v>
      </c>
      <c r="M68" s="2" t="s">
        <v>57</v>
      </c>
      <c r="N68" s="2" t="s">
        <v>66</v>
      </c>
      <c r="O68" s="2" t="s">
        <v>54</v>
      </c>
    </row>
    <row r="69" spans="1:16" ht="12.75" x14ac:dyDescent="0.2">
      <c r="A69" s="3">
        <v>44720.583113032408</v>
      </c>
      <c r="B69" s="2" t="s">
        <v>40</v>
      </c>
      <c r="C69" s="2" t="s">
        <v>17</v>
      </c>
      <c r="D69" s="2" t="s">
        <v>18</v>
      </c>
      <c r="E69" s="2">
        <v>3</v>
      </c>
      <c r="F69" s="2" t="s">
        <v>75</v>
      </c>
      <c r="G69" s="2" t="s">
        <v>29</v>
      </c>
      <c r="H69" s="2" t="s">
        <v>99</v>
      </c>
      <c r="I69" s="2" t="s">
        <v>45</v>
      </c>
      <c r="J69" s="2" t="s">
        <v>45</v>
      </c>
      <c r="K69" s="2" t="s">
        <v>124</v>
      </c>
      <c r="L69" s="2" t="s">
        <v>45</v>
      </c>
      <c r="M69" s="2" t="s">
        <v>105</v>
      </c>
      <c r="N69" s="2" t="s">
        <v>105</v>
      </c>
      <c r="O69" s="2" t="s">
        <v>105</v>
      </c>
    </row>
    <row r="70" spans="1:16" ht="12.75" x14ac:dyDescent="0.2">
      <c r="A70" s="3">
        <v>44720.583498402775</v>
      </c>
      <c r="B70" s="2" t="s">
        <v>16</v>
      </c>
      <c r="C70" s="2" t="s">
        <v>17</v>
      </c>
      <c r="D70" s="2" t="s">
        <v>18</v>
      </c>
      <c r="E70" s="2">
        <v>4</v>
      </c>
      <c r="F70" s="2" t="s">
        <v>75</v>
      </c>
      <c r="G70" s="2" t="s">
        <v>123</v>
      </c>
      <c r="H70" s="2" t="s">
        <v>30</v>
      </c>
      <c r="I70" s="2" t="s">
        <v>45</v>
      </c>
      <c r="J70" s="2" t="s">
        <v>45</v>
      </c>
      <c r="K70" s="2" t="s">
        <v>124</v>
      </c>
      <c r="L70" s="2" t="s">
        <v>45</v>
      </c>
      <c r="M70" s="2" t="s">
        <v>105</v>
      </c>
      <c r="N70" s="2" t="s">
        <v>105</v>
      </c>
      <c r="O70" s="2" t="s">
        <v>105</v>
      </c>
    </row>
    <row r="71" spans="1:16" ht="12.75" x14ac:dyDescent="0.2">
      <c r="A71" s="3">
        <v>44720.584098437495</v>
      </c>
      <c r="B71" s="2" t="s">
        <v>16</v>
      </c>
      <c r="C71" s="2" t="s">
        <v>27</v>
      </c>
      <c r="D71" s="2" t="s">
        <v>18</v>
      </c>
      <c r="E71" s="2">
        <v>6</v>
      </c>
      <c r="F71" s="2" t="s">
        <v>28</v>
      </c>
      <c r="G71" s="2" t="s">
        <v>48</v>
      </c>
      <c r="H71" s="2" t="s">
        <v>36</v>
      </c>
      <c r="I71" s="2" t="s">
        <v>22</v>
      </c>
      <c r="J71" s="2" t="s">
        <v>22</v>
      </c>
      <c r="K71" s="2" t="s">
        <v>43</v>
      </c>
      <c r="L71" s="2" t="s">
        <v>22</v>
      </c>
      <c r="M71" s="2" t="s">
        <v>38</v>
      </c>
      <c r="N71" s="2" t="s">
        <v>102</v>
      </c>
      <c r="O71" s="2" t="s">
        <v>71</v>
      </c>
      <c r="P71" s="2" t="s">
        <v>142</v>
      </c>
    </row>
    <row r="72" spans="1:16" ht="12.75" x14ac:dyDescent="0.2">
      <c r="A72" s="3">
        <v>44720.585597349535</v>
      </c>
      <c r="B72" s="2" t="s">
        <v>92</v>
      </c>
      <c r="C72" s="2" t="s">
        <v>17</v>
      </c>
      <c r="D72" s="2" t="s">
        <v>83</v>
      </c>
      <c r="E72" s="2">
        <v>2</v>
      </c>
      <c r="F72" s="2" t="s">
        <v>28</v>
      </c>
      <c r="G72" s="2" t="s">
        <v>29</v>
      </c>
      <c r="H72" s="2" t="s">
        <v>52</v>
      </c>
      <c r="I72" s="2" t="s">
        <v>22</v>
      </c>
      <c r="J72" s="2" t="s">
        <v>22</v>
      </c>
      <c r="K72" s="2" t="s">
        <v>143</v>
      </c>
      <c r="L72" s="2" t="s">
        <v>22</v>
      </c>
      <c r="M72" s="2" t="s">
        <v>38</v>
      </c>
      <c r="N72" s="2" t="s">
        <v>66</v>
      </c>
      <c r="O72" s="2" t="s">
        <v>54</v>
      </c>
    </row>
    <row r="73" spans="1:16" ht="12.75" x14ac:dyDescent="0.2">
      <c r="A73" s="3">
        <v>44720.586559652773</v>
      </c>
      <c r="B73" s="2" t="s">
        <v>92</v>
      </c>
      <c r="C73" s="2" t="s">
        <v>27</v>
      </c>
      <c r="D73" s="2" t="s">
        <v>83</v>
      </c>
      <c r="E73" s="2">
        <v>3</v>
      </c>
      <c r="F73" s="2" t="s">
        <v>75</v>
      </c>
      <c r="G73" s="2" t="s">
        <v>29</v>
      </c>
      <c r="H73" s="2" t="s">
        <v>30</v>
      </c>
      <c r="I73" s="2" t="s">
        <v>45</v>
      </c>
      <c r="J73" s="2" t="s">
        <v>22</v>
      </c>
      <c r="K73" s="2" t="s">
        <v>144</v>
      </c>
      <c r="L73" s="2" t="s">
        <v>45</v>
      </c>
      <c r="M73" s="2" t="s">
        <v>53</v>
      </c>
      <c r="N73" s="2" t="s">
        <v>25</v>
      </c>
      <c r="O73" s="2" t="s">
        <v>145</v>
      </c>
      <c r="P73" s="2" t="s">
        <v>146</v>
      </c>
    </row>
    <row r="74" spans="1:16" ht="12.75" x14ac:dyDescent="0.2">
      <c r="A74" s="3">
        <v>44720.589971203706</v>
      </c>
      <c r="B74" s="2" t="s">
        <v>92</v>
      </c>
      <c r="C74" s="2" t="s">
        <v>27</v>
      </c>
      <c r="D74" s="2" t="s">
        <v>18</v>
      </c>
      <c r="E74" s="2">
        <v>3</v>
      </c>
      <c r="F74" s="2" t="s">
        <v>75</v>
      </c>
      <c r="G74" s="2" t="s">
        <v>29</v>
      </c>
      <c r="H74" s="2" t="s">
        <v>36</v>
      </c>
      <c r="I74" s="2" t="s">
        <v>45</v>
      </c>
      <c r="J74" s="2" t="s">
        <v>45</v>
      </c>
      <c r="K74" s="2" t="s">
        <v>124</v>
      </c>
      <c r="L74" s="2" t="s">
        <v>45</v>
      </c>
      <c r="M74" s="2" t="s">
        <v>105</v>
      </c>
      <c r="N74" s="2" t="s">
        <v>105</v>
      </c>
      <c r="O74" s="2" t="s">
        <v>105</v>
      </c>
    </row>
    <row r="75" spans="1:16" ht="12.75" x14ac:dyDescent="0.2">
      <c r="A75" s="3">
        <v>44720.592632662039</v>
      </c>
      <c r="B75" s="2" t="s">
        <v>16</v>
      </c>
      <c r="C75" s="2" t="s">
        <v>27</v>
      </c>
      <c r="D75" s="2" t="s">
        <v>18</v>
      </c>
      <c r="E75" s="2">
        <v>3</v>
      </c>
      <c r="F75" s="2" t="s">
        <v>28</v>
      </c>
      <c r="G75" s="2" t="s">
        <v>29</v>
      </c>
      <c r="H75" s="2" t="s">
        <v>52</v>
      </c>
      <c r="I75" s="2" t="s">
        <v>22</v>
      </c>
      <c r="J75" s="2" t="s">
        <v>45</v>
      </c>
      <c r="K75" s="2" t="s">
        <v>23</v>
      </c>
      <c r="L75" s="2" t="s">
        <v>22</v>
      </c>
      <c r="M75" s="2" t="s">
        <v>38</v>
      </c>
      <c r="N75" s="2" t="s">
        <v>25</v>
      </c>
      <c r="O75" s="2" t="s">
        <v>47</v>
      </c>
    </row>
    <row r="76" spans="1:16" ht="12.75" x14ac:dyDescent="0.2">
      <c r="A76" s="3">
        <v>44720.597994108801</v>
      </c>
      <c r="B76" s="2" t="s">
        <v>16</v>
      </c>
      <c r="C76" s="2" t="s">
        <v>17</v>
      </c>
      <c r="D76" s="2" t="s">
        <v>18</v>
      </c>
      <c r="E76" s="2">
        <v>2</v>
      </c>
      <c r="F76" s="2" t="s">
        <v>19</v>
      </c>
      <c r="G76" s="2" t="s">
        <v>29</v>
      </c>
      <c r="H76" s="2" t="s">
        <v>117</v>
      </c>
      <c r="I76" s="2" t="s">
        <v>22</v>
      </c>
      <c r="J76" s="2" t="s">
        <v>22</v>
      </c>
      <c r="K76" s="2" t="s">
        <v>23</v>
      </c>
      <c r="L76" s="2" t="s">
        <v>22</v>
      </c>
      <c r="M76" s="2" t="s">
        <v>38</v>
      </c>
      <c r="N76" s="2" t="s">
        <v>66</v>
      </c>
      <c r="O76" s="2" t="s">
        <v>135</v>
      </c>
      <c r="P76" s="2" t="s">
        <v>147</v>
      </c>
    </row>
    <row r="77" spans="1:16" ht="12.75" x14ac:dyDescent="0.2">
      <c r="A77" s="3">
        <v>44720.612637777776</v>
      </c>
      <c r="B77" s="2" t="s">
        <v>92</v>
      </c>
      <c r="C77" s="2" t="s">
        <v>17</v>
      </c>
      <c r="D77" s="2" t="s">
        <v>18</v>
      </c>
      <c r="E77" s="2">
        <v>4</v>
      </c>
      <c r="F77" s="2" t="s">
        <v>19</v>
      </c>
      <c r="G77" s="2" t="s">
        <v>29</v>
      </c>
      <c r="H77" s="2" t="s">
        <v>36</v>
      </c>
      <c r="I77" s="2" t="s">
        <v>22</v>
      </c>
      <c r="J77" s="2" t="s">
        <v>22</v>
      </c>
      <c r="K77" s="2" t="s">
        <v>143</v>
      </c>
      <c r="L77" s="2" t="s">
        <v>22</v>
      </c>
      <c r="M77" s="2" t="s">
        <v>38</v>
      </c>
      <c r="N77" s="2" t="s">
        <v>121</v>
      </c>
      <c r="O77" s="2" t="s">
        <v>148</v>
      </c>
    </row>
    <row r="78" spans="1:16" ht="12.75" x14ac:dyDescent="0.2">
      <c r="A78" s="3">
        <v>44720.612681250001</v>
      </c>
      <c r="B78" s="2" t="s">
        <v>111</v>
      </c>
      <c r="C78" s="2" t="s">
        <v>17</v>
      </c>
      <c r="D78" s="2" t="s">
        <v>18</v>
      </c>
      <c r="E78" s="2">
        <v>2</v>
      </c>
      <c r="F78" s="2" t="s">
        <v>35</v>
      </c>
      <c r="G78" s="2" t="s">
        <v>62</v>
      </c>
      <c r="H78" s="2" t="s">
        <v>36</v>
      </c>
      <c r="I78" s="2" t="s">
        <v>22</v>
      </c>
      <c r="J78" s="2" t="s">
        <v>22</v>
      </c>
      <c r="K78" s="2" t="s">
        <v>43</v>
      </c>
      <c r="L78" s="2" t="s">
        <v>22</v>
      </c>
      <c r="M78" s="2" t="s">
        <v>57</v>
      </c>
      <c r="N78" s="2" t="s">
        <v>25</v>
      </c>
      <c r="O78" s="2" t="s">
        <v>54</v>
      </c>
    </row>
    <row r="79" spans="1:16" ht="12.75" x14ac:dyDescent="0.2">
      <c r="A79" s="3">
        <v>44720.61704081019</v>
      </c>
      <c r="B79" s="2" t="s">
        <v>92</v>
      </c>
      <c r="C79" s="2" t="s">
        <v>17</v>
      </c>
      <c r="D79" s="2" t="s">
        <v>83</v>
      </c>
      <c r="E79" s="2">
        <v>4</v>
      </c>
      <c r="F79" s="2" t="s">
        <v>28</v>
      </c>
      <c r="G79" s="2" t="s">
        <v>48</v>
      </c>
      <c r="H79" s="2" t="s">
        <v>36</v>
      </c>
      <c r="I79" s="2" t="s">
        <v>22</v>
      </c>
      <c r="J79" s="2" t="s">
        <v>22</v>
      </c>
      <c r="K79" s="2" t="s">
        <v>95</v>
      </c>
      <c r="L79" s="2" t="s">
        <v>22</v>
      </c>
      <c r="M79" s="2" t="s">
        <v>24</v>
      </c>
      <c r="N79" s="2" t="s">
        <v>32</v>
      </c>
      <c r="O79" s="2" t="s">
        <v>149</v>
      </c>
    </row>
    <row r="80" spans="1:16" ht="12.75" x14ac:dyDescent="0.2">
      <c r="A80" s="3">
        <v>44720.619070532412</v>
      </c>
      <c r="B80" s="2" t="s">
        <v>111</v>
      </c>
      <c r="C80" s="2" t="s">
        <v>27</v>
      </c>
      <c r="D80" s="2" t="s">
        <v>18</v>
      </c>
      <c r="E80" s="2">
        <v>4</v>
      </c>
      <c r="F80" s="2" t="s">
        <v>51</v>
      </c>
      <c r="G80" s="2" t="s">
        <v>150</v>
      </c>
      <c r="H80" s="2" t="s">
        <v>52</v>
      </c>
      <c r="I80" s="2" t="s">
        <v>45</v>
      </c>
      <c r="J80" s="2" t="s">
        <v>22</v>
      </c>
      <c r="K80" s="2" t="s">
        <v>78</v>
      </c>
      <c r="L80" s="2" t="s">
        <v>45</v>
      </c>
      <c r="M80" s="2" t="s">
        <v>57</v>
      </c>
      <c r="N80" s="2" t="s">
        <v>32</v>
      </c>
      <c r="O80" s="2" t="s">
        <v>44</v>
      </c>
    </row>
    <row r="81" spans="1:16" ht="12.75" x14ac:dyDescent="0.2">
      <c r="A81" s="3">
        <v>44720.645267175925</v>
      </c>
      <c r="B81" s="2" t="s">
        <v>40</v>
      </c>
      <c r="C81" s="2" t="s">
        <v>27</v>
      </c>
      <c r="D81" s="2" t="s">
        <v>18</v>
      </c>
      <c r="E81" s="2">
        <v>3</v>
      </c>
      <c r="F81" s="2" t="s">
        <v>51</v>
      </c>
      <c r="G81" s="2" t="s">
        <v>48</v>
      </c>
      <c r="H81" s="2" t="s">
        <v>36</v>
      </c>
      <c r="I81" s="2" t="s">
        <v>22</v>
      </c>
      <c r="J81" s="2" t="s">
        <v>22</v>
      </c>
      <c r="K81" s="2" t="s">
        <v>46</v>
      </c>
      <c r="L81" s="2" t="s">
        <v>22</v>
      </c>
      <c r="M81" s="2" t="s">
        <v>57</v>
      </c>
      <c r="N81" s="2" t="s">
        <v>121</v>
      </c>
      <c r="O81" s="2" t="s">
        <v>151</v>
      </c>
    </row>
    <row r="82" spans="1:16" ht="12.75" x14ac:dyDescent="0.2">
      <c r="A82" s="3">
        <v>44720.658052094906</v>
      </c>
      <c r="B82" s="2" t="s">
        <v>152</v>
      </c>
      <c r="C82" s="2" t="s">
        <v>27</v>
      </c>
      <c r="D82" s="2" t="s">
        <v>83</v>
      </c>
      <c r="E82" s="2">
        <v>2</v>
      </c>
      <c r="F82" s="2" t="s">
        <v>28</v>
      </c>
      <c r="G82" s="2" t="s">
        <v>29</v>
      </c>
      <c r="H82" s="2" t="s">
        <v>52</v>
      </c>
      <c r="I82" s="2" t="s">
        <v>45</v>
      </c>
      <c r="J82" s="2" t="s">
        <v>22</v>
      </c>
      <c r="K82" s="2" t="s">
        <v>43</v>
      </c>
      <c r="L82" s="2" t="s">
        <v>22</v>
      </c>
      <c r="M82" s="2" t="s">
        <v>53</v>
      </c>
      <c r="N82" s="2" t="s">
        <v>32</v>
      </c>
      <c r="O82" s="2" t="s">
        <v>44</v>
      </c>
    </row>
    <row r="83" spans="1:16" ht="12.75" x14ac:dyDescent="0.2">
      <c r="A83" s="3">
        <v>44720.660482395833</v>
      </c>
      <c r="B83" s="2" t="s">
        <v>40</v>
      </c>
      <c r="C83" s="2" t="s">
        <v>27</v>
      </c>
      <c r="D83" s="2" t="s">
        <v>83</v>
      </c>
      <c r="E83" s="2">
        <v>2</v>
      </c>
      <c r="F83" s="2" t="s">
        <v>75</v>
      </c>
      <c r="G83" s="2" t="s">
        <v>153</v>
      </c>
      <c r="H83" s="2" t="s">
        <v>30</v>
      </c>
      <c r="I83" s="2" t="s">
        <v>22</v>
      </c>
      <c r="J83" s="2" t="s">
        <v>22</v>
      </c>
      <c r="K83" s="2" t="s">
        <v>124</v>
      </c>
      <c r="L83" s="2" t="s">
        <v>45</v>
      </c>
      <c r="M83" s="2" t="s">
        <v>105</v>
      </c>
      <c r="N83" s="2" t="s">
        <v>105</v>
      </c>
      <c r="O83" s="2" t="s">
        <v>105</v>
      </c>
    </row>
    <row r="84" spans="1:16" ht="12.75" x14ac:dyDescent="0.2">
      <c r="A84" s="3">
        <v>44720.660800081023</v>
      </c>
      <c r="B84" s="2" t="s">
        <v>40</v>
      </c>
      <c r="C84" s="2" t="s">
        <v>27</v>
      </c>
      <c r="D84" s="2" t="s">
        <v>83</v>
      </c>
      <c r="E84" s="2">
        <v>1</v>
      </c>
      <c r="F84" s="2" t="s">
        <v>35</v>
      </c>
      <c r="G84" s="2" t="s">
        <v>62</v>
      </c>
      <c r="H84" s="2" t="s">
        <v>52</v>
      </c>
      <c r="I84" s="2" t="s">
        <v>45</v>
      </c>
      <c r="J84" s="2" t="s">
        <v>45</v>
      </c>
      <c r="K84" s="2" t="s">
        <v>78</v>
      </c>
      <c r="L84" s="2" t="s">
        <v>45</v>
      </c>
      <c r="M84" s="2" t="s">
        <v>105</v>
      </c>
      <c r="N84" s="2" t="s">
        <v>105</v>
      </c>
      <c r="O84" s="2" t="s">
        <v>105</v>
      </c>
    </row>
    <row r="85" spans="1:16" ht="12.75" x14ac:dyDescent="0.2">
      <c r="A85" s="3">
        <v>44720.662340300929</v>
      </c>
      <c r="B85" s="2" t="s">
        <v>40</v>
      </c>
      <c r="C85" s="2" t="s">
        <v>27</v>
      </c>
      <c r="D85" s="2" t="s">
        <v>83</v>
      </c>
      <c r="E85" s="2">
        <v>1</v>
      </c>
      <c r="F85" s="2" t="s">
        <v>75</v>
      </c>
      <c r="G85" s="2" t="s">
        <v>29</v>
      </c>
      <c r="H85" s="2" t="s">
        <v>52</v>
      </c>
      <c r="I85" s="2" t="s">
        <v>22</v>
      </c>
      <c r="J85" s="2" t="s">
        <v>45</v>
      </c>
      <c r="K85" s="2" t="s">
        <v>78</v>
      </c>
      <c r="L85" s="2" t="s">
        <v>45</v>
      </c>
      <c r="M85" s="2" t="s">
        <v>105</v>
      </c>
      <c r="N85" s="2" t="s">
        <v>105</v>
      </c>
      <c r="O85" s="2" t="s">
        <v>105</v>
      </c>
    </row>
    <row r="86" spans="1:16" ht="12.75" x14ac:dyDescent="0.2">
      <c r="A86" s="3">
        <v>44720.665191481487</v>
      </c>
      <c r="B86" s="2" t="s">
        <v>92</v>
      </c>
      <c r="C86" s="2" t="s">
        <v>27</v>
      </c>
      <c r="D86" s="2" t="s">
        <v>83</v>
      </c>
      <c r="E86" s="2">
        <v>2</v>
      </c>
      <c r="F86" s="2" t="s">
        <v>35</v>
      </c>
      <c r="G86" s="2" t="s">
        <v>62</v>
      </c>
      <c r="H86" s="2" t="s">
        <v>36</v>
      </c>
      <c r="I86" s="2" t="s">
        <v>22</v>
      </c>
      <c r="J86" s="2" t="s">
        <v>22</v>
      </c>
      <c r="K86" s="2" t="s">
        <v>95</v>
      </c>
      <c r="L86" s="2" t="s">
        <v>22</v>
      </c>
      <c r="M86" s="2" t="s">
        <v>57</v>
      </c>
      <c r="N86" s="2" t="s">
        <v>32</v>
      </c>
      <c r="O86" s="2" t="s">
        <v>136</v>
      </c>
      <c r="P86" s="2" t="s">
        <v>154</v>
      </c>
    </row>
    <row r="87" spans="1:16" ht="12.75" x14ac:dyDescent="0.2">
      <c r="A87" s="3">
        <v>44720.669673391203</v>
      </c>
      <c r="B87" s="2" t="s">
        <v>92</v>
      </c>
      <c r="C87" s="2" t="s">
        <v>27</v>
      </c>
      <c r="D87" s="2" t="s">
        <v>83</v>
      </c>
      <c r="E87" s="2">
        <v>2</v>
      </c>
      <c r="F87" s="2" t="s">
        <v>75</v>
      </c>
      <c r="G87" s="2" t="s">
        <v>29</v>
      </c>
      <c r="H87" s="2" t="s">
        <v>36</v>
      </c>
      <c r="I87" s="2" t="s">
        <v>22</v>
      </c>
      <c r="J87" s="2" t="s">
        <v>22</v>
      </c>
      <c r="K87" s="2" t="s">
        <v>78</v>
      </c>
      <c r="L87" s="2" t="s">
        <v>45</v>
      </c>
      <c r="M87" s="2" t="s">
        <v>105</v>
      </c>
      <c r="N87" s="2" t="s">
        <v>105</v>
      </c>
      <c r="O87" s="2" t="s">
        <v>105</v>
      </c>
    </row>
    <row r="88" spans="1:16" ht="12.75" x14ac:dyDescent="0.2">
      <c r="A88" s="3">
        <v>44720.673968518517</v>
      </c>
      <c r="B88" s="2" t="s">
        <v>40</v>
      </c>
      <c r="C88" s="2" t="s">
        <v>27</v>
      </c>
      <c r="D88" s="2" t="s">
        <v>83</v>
      </c>
      <c r="E88" s="2">
        <v>3</v>
      </c>
      <c r="F88" s="2" t="s">
        <v>19</v>
      </c>
      <c r="G88" s="2" t="s">
        <v>67</v>
      </c>
      <c r="H88" s="2" t="s">
        <v>36</v>
      </c>
      <c r="I88" s="2" t="s">
        <v>22</v>
      </c>
      <c r="J88" s="2" t="s">
        <v>45</v>
      </c>
      <c r="K88" s="2" t="s">
        <v>78</v>
      </c>
      <c r="L88" s="2" t="s">
        <v>22</v>
      </c>
      <c r="M88" s="2" t="s">
        <v>24</v>
      </c>
      <c r="N88" s="2" t="s">
        <v>32</v>
      </c>
      <c r="O88" s="2" t="s">
        <v>134</v>
      </c>
    </row>
    <row r="89" spans="1:16" ht="12.75" x14ac:dyDescent="0.2">
      <c r="A89" s="3">
        <v>44720.677458715276</v>
      </c>
      <c r="B89" s="2" t="s">
        <v>16</v>
      </c>
      <c r="C89" s="2" t="s">
        <v>17</v>
      </c>
      <c r="D89" s="2" t="s">
        <v>18</v>
      </c>
      <c r="E89" s="2">
        <v>3</v>
      </c>
      <c r="F89" s="2" t="s">
        <v>19</v>
      </c>
      <c r="G89" s="2" t="s">
        <v>48</v>
      </c>
      <c r="H89" s="2" t="s">
        <v>52</v>
      </c>
      <c r="I89" s="2" t="s">
        <v>22</v>
      </c>
      <c r="J89" s="2" t="s">
        <v>22</v>
      </c>
      <c r="K89" s="2" t="s">
        <v>46</v>
      </c>
      <c r="L89" s="2" t="s">
        <v>22</v>
      </c>
      <c r="M89" s="2" t="s">
        <v>57</v>
      </c>
      <c r="N89" s="2" t="s">
        <v>32</v>
      </c>
      <c r="O89" s="2" t="s">
        <v>109</v>
      </c>
    </row>
    <row r="90" spans="1:16" ht="12.75" x14ac:dyDescent="0.2">
      <c r="A90" s="3">
        <v>44720.677560219905</v>
      </c>
      <c r="B90" s="2" t="s">
        <v>16</v>
      </c>
      <c r="C90" s="2" t="s">
        <v>27</v>
      </c>
      <c r="D90" s="2" t="s">
        <v>18</v>
      </c>
      <c r="E90" s="2">
        <v>4</v>
      </c>
      <c r="F90" s="2" t="s">
        <v>75</v>
      </c>
      <c r="G90" s="2" t="s">
        <v>153</v>
      </c>
      <c r="H90" s="2" t="s">
        <v>155</v>
      </c>
      <c r="I90" s="2" t="s">
        <v>45</v>
      </c>
      <c r="J90" s="2" t="s">
        <v>45</v>
      </c>
      <c r="K90" s="2" t="s">
        <v>124</v>
      </c>
      <c r="L90" s="2" t="s">
        <v>45</v>
      </c>
      <c r="M90" s="2" t="s">
        <v>105</v>
      </c>
      <c r="N90" s="2" t="s">
        <v>105</v>
      </c>
      <c r="O90" s="2" t="s">
        <v>105</v>
      </c>
    </row>
    <row r="91" spans="1:16" ht="12.75" x14ac:dyDescent="0.2">
      <c r="A91" s="3">
        <v>44720.679361782408</v>
      </c>
      <c r="B91" s="2" t="s">
        <v>40</v>
      </c>
      <c r="C91" s="2" t="s">
        <v>27</v>
      </c>
      <c r="D91" s="2" t="s">
        <v>18</v>
      </c>
      <c r="E91" s="2">
        <v>4</v>
      </c>
      <c r="F91" s="2" t="s">
        <v>28</v>
      </c>
      <c r="G91" s="2" t="s">
        <v>48</v>
      </c>
      <c r="H91" s="2" t="s">
        <v>52</v>
      </c>
      <c r="I91" s="2" t="s">
        <v>22</v>
      </c>
      <c r="J91" s="2" t="s">
        <v>22</v>
      </c>
      <c r="K91" s="2" t="s">
        <v>43</v>
      </c>
      <c r="L91" s="2" t="s">
        <v>22</v>
      </c>
      <c r="M91" s="2" t="s">
        <v>24</v>
      </c>
      <c r="N91" s="2" t="s">
        <v>25</v>
      </c>
      <c r="O91" s="2" t="s">
        <v>44</v>
      </c>
      <c r="P91" s="2" t="s">
        <v>156</v>
      </c>
    </row>
    <row r="92" spans="1:16" ht="12.75" x14ac:dyDescent="0.2">
      <c r="A92" s="3">
        <v>44720.681540034726</v>
      </c>
      <c r="B92" s="2" t="s">
        <v>40</v>
      </c>
      <c r="C92" s="2" t="s">
        <v>27</v>
      </c>
      <c r="D92" s="2" t="s">
        <v>18</v>
      </c>
      <c r="E92" s="2">
        <v>3</v>
      </c>
      <c r="F92" s="2" t="s">
        <v>28</v>
      </c>
      <c r="G92" s="2" t="s">
        <v>29</v>
      </c>
      <c r="H92" s="2" t="s">
        <v>52</v>
      </c>
      <c r="I92" s="2" t="s">
        <v>45</v>
      </c>
      <c r="J92" s="2" t="s">
        <v>22</v>
      </c>
      <c r="K92" s="2" t="s">
        <v>43</v>
      </c>
      <c r="L92" s="2" t="s">
        <v>45</v>
      </c>
      <c r="M92" s="2" t="s">
        <v>105</v>
      </c>
      <c r="N92" s="2" t="s">
        <v>105</v>
      </c>
      <c r="O92" s="2" t="s">
        <v>105</v>
      </c>
    </row>
    <row r="93" spans="1:16" ht="12.75" x14ac:dyDescent="0.2">
      <c r="A93" s="3">
        <v>44720.71906127315</v>
      </c>
      <c r="B93" s="2" t="s">
        <v>40</v>
      </c>
      <c r="C93" s="2" t="s">
        <v>27</v>
      </c>
      <c r="D93" s="2" t="s">
        <v>83</v>
      </c>
      <c r="E93" s="2">
        <v>2</v>
      </c>
      <c r="F93" s="2" t="s">
        <v>41</v>
      </c>
      <c r="G93" s="2" t="s">
        <v>67</v>
      </c>
      <c r="H93" s="2" t="s">
        <v>52</v>
      </c>
      <c r="I93" s="2" t="s">
        <v>22</v>
      </c>
      <c r="J93" s="2" t="s">
        <v>22</v>
      </c>
      <c r="K93" s="2" t="s">
        <v>143</v>
      </c>
      <c r="L93" s="2" t="s">
        <v>22</v>
      </c>
      <c r="M93" s="2" t="s">
        <v>57</v>
      </c>
      <c r="N93" s="2" t="s">
        <v>25</v>
      </c>
      <c r="O93" s="2" t="s">
        <v>136</v>
      </c>
    </row>
    <row r="94" spans="1:16" ht="12.75" x14ac:dyDescent="0.2">
      <c r="A94" s="3">
        <v>44720.720638148152</v>
      </c>
      <c r="B94" s="2" t="s">
        <v>40</v>
      </c>
      <c r="C94" s="2" t="s">
        <v>27</v>
      </c>
      <c r="D94" s="2" t="s">
        <v>83</v>
      </c>
      <c r="E94" s="2">
        <v>2</v>
      </c>
      <c r="F94" s="2" t="s">
        <v>41</v>
      </c>
      <c r="G94" s="2" t="s">
        <v>67</v>
      </c>
      <c r="H94" s="2" t="s">
        <v>52</v>
      </c>
      <c r="I94" s="2" t="s">
        <v>22</v>
      </c>
      <c r="J94" s="2" t="s">
        <v>22</v>
      </c>
      <c r="K94" s="2" t="s">
        <v>43</v>
      </c>
      <c r="L94" s="2" t="s">
        <v>22</v>
      </c>
      <c r="M94" s="2" t="s">
        <v>57</v>
      </c>
      <c r="N94" s="2" t="s">
        <v>25</v>
      </c>
      <c r="O94" s="2" t="s">
        <v>71</v>
      </c>
      <c r="P94" s="2" t="s">
        <v>157</v>
      </c>
    </row>
    <row r="95" spans="1:16" ht="12.75" x14ac:dyDescent="0.2">
      <c r="A95" s="3">
        <v>44720.732577337963</v>
      </c>
      <c r="B95" s="2" t="s">
        <v>16</v>
      </c>
      <c r="C95" s="2" t="s">
        <v>17</v>
      </c>
      <c r="D95" s="2" t="s">
        <v>18</v>
      </c>
      <c r="E95" s="2">
        <v>3</v>
      </c>
      <c r="F95" s="2" t="s">
        <v>35</v>
      </c>
      <c r="G95" s="2" t="s">
        <v>42</v>
      </c>
      <c r="H95" s="2" t="s">
        <v>113</v>
      </c>
      <c r="I95" s="2" t="s">
        <v>22</v>
      </c>
      <c r="J95" s="2" t="s">
        <v>22</v>
      </c>
      <c r="K95" s="2" t="s">
        <v>31</v>
      </c>
      <c r="L95" s="2" t="s">
        <v>22</v>
      </c>
      <c r="M95" s="2" t="s">
        <v>38</v>
      </c>
      <c r="N95" s="2" t="s">
        <v>66</v>
      </c>
      <c r="O95" s="2" t="s">
        <v>90</v>
      </c>
    </row>
    <row r="96" spans="1:16" ht="12.75" x14ac:dyDescent="0.2">
      <c r="A96" s="3">
        <v>44720.741516145834</v>
      </c>
      <c r="B96" s="2" t="s">
        <v>40</v>
      </c>
      <c r="C96" s="2" t="s">
        <v>27</v>
      </c>
      <c r="D96" s="2" t="s">
        <v>83</v>
      </c>
      <c r="E96" s="2">
        <v>2</v>
      </c>
      <c r="F96" s="2" t="s">
        <v>35</v>
      </c>
      <c r="G96" s="2" t="s">
        <v>29</v>
      </c>
      <c r="H96" s="2" t="s">
        <v>52</v>
      </c>
      <c r="I96" s="2" t="s">
        <v>22</v>
      </c>
      <c r="J96" s="2" t="s">
        <v>45</v>
      </c>
      <c r="K96" s="2" t="s">
        <v>78</v>
      </c>
      <c r="L96" s="2" t="s">
        <v>45</v>
      </c>
      <c r="M96" s="2" t="s">
        <v>38</v>
      </c>
      <c r="N96" s="2" t="s">
        <v>25</v>
      </c>
      <c r="O96" s="2" t="s">
        <v>39</v>
      </c>
    </row>
    <row r="97" spans="1:16" ht="12.75" x14ac:dyDescent="0.2">
      <c r="A97" s="3">
        <v>44720.743231145832</v>
      </c>
      <c r="B97" s="2" t="s">
        <v>40</v>
      </c>
      <c r="C97" s="2" t="s">
        <v>27</v>
      </c>
      <c r="D97" s="2" t="s">
        <v>18</v>
      </c>
      <c r="E97" s="2">
        <v>4</v>
      </c>
      <c r="F97" s="2" t="s">
        <v>28</v>
      </c>
      <c r="G97" s="2" t="s">
        <v>48</v>
      </c>
      <c r="H97" s="2" t="s">
        <v>64</v>
      </c>
      <c r="I97" s="2" t="s">
        <v>22</v>
      </c>
      <c r="J97" s="2" t="s">
        <v>22</v>
      </c>
      <c r="K97" s="2" t="s">
        <v>144</v>
      </c>
      <c r="L97" s="2" t="s">
        <v>22</v>
      </c>
      <c r="M97" s="2" t="s">
        <v>57</v>
      </c>
      <c r="N97" s="2" t="s">
        <v>66</v>
      </c>
      <c r="O97" s="2" t="s">
        <v>79</v>
      </c>
      <c r="P97" s="2" t="s">
        <v>158</v>
      </c>
    </row>
    <row r="98" spans="1:16" ht="12.75" x14ac:dyDescent="0.2">
      <c r="A98" s="3">
        <v>44720.748123645833</v>
      </c>
      <c r="B98" s="2" t="s">
        <v>92</v>
      </c>
      <c r="C98" s="2" t="s">
        <v>17</v>
      </c>
      <c r="D98" s="2" t="s">
        <v>83</v>
      </c>
      <c r="E98" s="2">
        <v>2</v>
      </c>
      <c r="F98" s="2" t="s">
        <v>35</v>
      </c>
      <c r="G98" s="2" t="s">
        <v>62</v>
      </c>
      <c r="H98" s="2" t="s">
        <v>49</v>
      </c>
      <c r="I98" s="2" t="s">
        <v>22</v>
      </c>
      <c r="J98" s="2" t="s">
        <v>22</v>
      </c>
      <c r="K98" s="2" t="s">
        <v>78</v>
      </c>
      <c r="L98" s="2" t="s">
        <v>22</v>
      </c>
      <c r="M98" s="2" t="s">
        <v>57</v>
      </c>
      <c r="N98" s="2" t="s">
        <v>32</v>
      </c>
      <c r="O98" s="2" t="s">
        <v>54</v>
      </c>
    </row>
    <row r="99" spans="1:16" ht="12.75" x14ac:dyDescent="0.2">
      <c r="A99" s="3">
        <v>44720.74951793981</v>
      </c>
      <c r="B99" s="2" t="s">
        <v>16</v>
      </c>
      <c r="C99" s="2" t="s">
        <v>27</v>
      </c>
      <c r="D99" s="2" t="s">
        <v>83</v>
      </c>
      <c r="E99" s="2">
        <v>4</v>
      </c>
      <c r="F99" s="2" t="s">
        <v>75</v>
      </c>
      <c r="G99" s="2" t="s">
        <v>20</v>
      </c>
      <c r="H99" s="2" t="s">
        <v>49</v>
      </c>
      <c r="I99" s="2" t="s">
        <v>22</v>
      </c>
      <c r="J99" s="2" t="s">
        <v>22</v>
      </c>
      <c r="K99" s="2" t="s">
        <v>37</v>
      </c>
      <c r="L99" s="2" t="s">
        <v>22</v>
      </c>
      <c r="M99" s="2" t="s">
        <v>53</v>
      </c>
      <c r="N99" s="2" t="s">
        <v>25</v>
      </c>
      <c r="O99" s="2" t="s">
        <v>79</v>
      </c>
      <c r="P99" s="2" t="s">
        <v>159</v>
      </c>
    </row>
    <row r="100" spans="1:16" ht="12.75" x14ac:dyDescent="0.2">
      <c r="A100" s="3">
        <v>44720.749627847224</v>
      </c>
      <c r="B100" s="2" t="s">
        <v>92</v>
      </c>
      <c r="C100" s="2" t="s">
        <v>17</v>
      </c>
      <c r="D100" s="2" t="s">
        <v>83</v>
      </c>
      <c r="E100" s="2">
        <v>4</v>
      </c>
      <c r="F100" s="2" t="s">
        <v>19</v>
      </c>
      <c r="G100" s="2" t="s">
        <v>62</v>
      </c>
      <c r="H100" s="2" t="s">
        <v>52</v>
      </c>
      <c r="I100" s="2" t="s">
        <v>22</v>
      </c>
      <c r="J100" s="2" t="s">
        <v>22</v>
      </c>
      <c r="K100" s="2" t="s">
        <v>95</v>
      </c>
      <c r="L100" s="2" t="s">
        <v>22</v>
      </c>
      <c r="M100" s="2" t="s">
        <v>57</v>
      </c>
      <c r="N100" s="2" t="s">
        <v>66</v>
      </c>
      <c r="O100" s="2" t="s">
        <v>160</v>
      </c>
      <c r="P100" s="2" t="s">
        <v>161</v>
      </c>
    </row>
    <row r="101" spans="1:16" ht="12.75" x14ac:dyDescent="0.2">
      <c r="A101" s="3">
        <v>44720.751312222223</v>
      </c>
      <c r="B101" s="2" t="s">
        <v>34</v>
      </c>
      <c r="C101" s="2" t="s">
        <v>27</v>
      </c>
      <c r="D101" s="2" t="s">
        <v>83</v>
      </c>
      <c r="E101" s="2">
        <v>4</v>
      </c>
      <c r="F101" s="2" t="s">
        <v>35</v>
      </c>
      <c r="G101" s="2" t="s">
        <v>162</v>
      </c>
      <c r="H101" s="2" t="s">
        <v>52</v>
      </c>
      <c r="I101" s="2" t="s">
        <v>22</v>
      </c>
      <c r="J101" s="2" t="s">
        <v>22</v>
      </c>
      <c r="K101" s="2" t="s">
        <v>31</v>
      </c>
      <c r="L101" s="2" t="s">
        <v>22</v>
      </c>
      <c r="M101" s="2" t="s">
        <v>57</v>
      </c>
      <c r="N101" s="2" t="s">
        <v>121</v>
      </c>
      <c r="O101" s="2" t="s">
        <v>73</v>
      </c>
      <c r="P101" s="2" t="s">
        <v>163</v>
      </c>
    </row>
    <row r="102" spans="1:16" ht="12.75" x14ac:dyDescent="0.2">
      <c r="A102" s="3">
        <v>44720.752034699079</v>
      </c>
      <c r="B102" s="2" t="s">
        <v>40</v>
      </c>
      <c r="C102" s="2" t="s">
        <v>27</v>
      </c>
      <c r="D102" s="2" t="s">
        <v>83</v>
      </c>
      <c r="E102" s="2">
        <v>2</v>
      </c>
      <c r="F102" s="2" t="s">
        <v>75</v>
      </c>
      <c r="G102" s="2" t="s">
        <v>164</v>
      </c>
      <c r="H102" s="2" t="s">
        <v>52</v>
      </c>
      <c r="I102" s="2" t="s">
        <v>45</v>
      </c>
      <c r="J102" s="2" t="s">
        <v>45</v>
      </c>
      <c r="K102" s="2" t="s">
        <v>78</v>
      </c>
      <c r="L102" s="2" t="s">
        <v>45</v>
      </c>
      <c r="M102" s="2" t="s">
        <v>105</v>
      </c>
      <c r="N102" s="2" t="s">
        <v>105</v>
      </c>
      <c r="O102" s="2" t="s">
        <v>71</v>
      </c>
    </row>
    <row r="103" spans="1:16" ht="12.75" x14ac:dyDescent="0.2">
      <c r="A103" s="3">
        <v>44720.755077719907</v>
      </c>
      <c r="B103" s="2" t="s">
        <v>92</v>
      </c>
      <c r="C103" s="2" t="s">
        <v>27</v>
      </c>
      <c r="D103" s="2" t="s">
        <v>83</v>
      </c>
      <c r="E103" s="2">
        <v>3</v>
      </c>
      <c r="F103" s="2" t="s">
        <v>35</v>
      </c>
      <c r="G103" s="2" t="s">
        <v>165</v>
      </c>
      <c r="H103" s="2" t="s">
        <v>117</v>
      </c>
      <c r="I103" s="2" t="s">
        <v>22</v>
      </c>
      <c r="J103" s="2" t="s">
        <v>22</v>
      </c>
      <c r="K103" s="2" t="s">
        <v>166</v>
      </c>
      <c r="L103" s="2" t="s">
        <v>22</v>
      </c>
      <c r="M103" s="2" t="s">
        <v>53</v>
      </c>
      <c r="N103" s="2" t="s">
        <v>32</v>
      </c>
      <c r="O103" s="2" t="s">
        <v>135</v>
      </c>
    </row>
    <row r="104" spans="1:16" ht="12.75" x14ac:dyDescent="0.2">
      <c r="A104" s="3">
        <v>44720.759255925921</v>
      </c>
      <c r="B104" s="2" t="s">
        <v>34</v>
      </c>
      <c r="C104" s="2" t="s">
        <v>27</v>
      </c>
      <c r="D104" s="2" t="s">
        <v>18</v>
      </c>
      <c r="E104" s="2">
        <v>4</v>
      </c>
      <c r="F104" s="2" t="s">
        <v>28</v>
      </c>
      <c r="G104" s="2" t="s">
        <v>29</v>
      </c>
      <c r="H104" s="2" t="s">
        <v>30</v>
      </c>
      <c r="I104" s="2" t="s">
        <v>22</v>
      </c>
      <c r="J104" s="2" t="s">
        <v>22</v>
      </c>
      <c r="K104" s="2" t="s">
        <v>37</v>
      </c>
      <c r="L104" s="2" t="s">
        <v>22</v>
      </c>
      <c r="M104" s="2" t="s">
        <v>53</v>
      </c>
      <c r="N104" s="2" t="s">
        <v>32</v>
      </c>
      <c r="O104" s="2" t="s">
        <v>71</v>
      </c>
      <c r="P104" s="2" t="s">
        <v>167</v>
      </c>
    </row>
    <row r="105" spans="1:16" ht="12.75" x14ac:dyDescent="0.2">
      <c r="A105" s="3">
        <v>44720.762286446756</v>
      </c>
      <c r="B105" s="2" t="s">
        <v>92</v>
      </c>
      <c r="C105" s="2" t="s">
        <v>27</v>
      </c>
      <c r="D105" s="2" t="s">
        <v>83</v>
      </c>
      <c r="E105" s="2">
        <v>4</v>
      </c>
      <c r="F105" s="2" t="s">
        <v>19</v>
      </c>
      <c r="G105" s="2" t="s">
        <v>48</v>
      </c>
      <c r="H105" s="2" t="s">
        <v>117</v>
      </c>
      <c r="I105" s="2" t="s">
        <v>22</v>
      </c>
      <c r="J105" s="2" t="s">
        <v>45</v>
      </c>
      <c r="K105" s="2" t="s">
        <v>78</v>
      </c>
      <c r="L105" s="2" t="s">
        <v>22</v>
      </c>
      <c r="M105" s="2" t="s">
        <v>53</v>
      </c>
      <c r="N105" s="2" t="s">
        <v>25</v>
      </c>
      <c r="O105" s="2" t="s">
        <v>168</v>
      </c>
      <c r="P105" s="2" t="s">
        <v>169</v>
      </c>
    </row>
    <row r="106" spans="1:16" ht="12.75" x14ac:dyDescent="0.2">
      <c r="A106" s="3">
        <v>44720.762485439816</v>
      </c>
      <c r="B106" s="2" t="s">
        <v>92</v>
      </c>
      <c r="C106" s="2" t="s">
        <v>27</v>
      </c>
      <c r="D106" s="2" t="s">
        <v>83</v>
      </c>
      <c r="E106" s="2">
        <v>3</v>
      </c>
      <c r="F106" s="2" t="s">
        <v>35</v>
      </c>
      <c r="G106" s="2" t="s">
        <v>29</v>
      </c>
      <c r="H106" s="2" t="s">
        <v>36</v>
      </c>
      <c r="I106" s="2" t="s">
        <v>22</v>
      </c>
      <c r="J106" s="2" t="s">
        <v>45</v>
      </c>
      <c r="K106" s="2" t="s">
        <v>78</v>
      </c>
      <c r="L106" s="2" t="s">
        <v>22</v>
      </c>
      <c r="M106" s="2" t="s">
        <v>24</v>
      </c>
      <c r="N106" s="2" t="s">
        <v>25</v>
      </c>
      <c r="O106" s="2" t="s">
        <v>90</v>
      </c>
      <c r="P106" s="2" t="s">
        <v>170</v>
      </c>
    </row>
    <row r="107" spans="1:16" ht="12.75" x14ac:dyDescent="0.2">
      <c r="A107" s="3">
        <v>44720.76712856481</v>
      </c>
      <c r="B107" s="2" t="s">
        <v>34</v>
      </c>
      <c r="C107" s="2" t="s">
        <v>27</v>
      </c>
      <c r="D107" s="2" t="s">
        <v>18</v>
      </c>
      <c r="E107" s="2">
        <v>3</v>
      </c>
      <c r="F107" s="2" t="s">
        <v>35</v>
      </c>
      <c r="G107" s="2" t="s">
        <v>29</v>
      </c>
      <c r="H107" s="2" t="s">
        <v>49</v>
      </c>
      <c r="I107" s="2" t="s">
        <v>22</v>
      </c>
      <c r="J107" s="2" t="s">
        <v>22</v>
      </c>
      <c r="K107" s="2" t="s">
        <v>95</v>
      </c>
      <c r="L107" s="2" t="s">
        <v>22</v>
      </c>
      <c r="M107" s="2" t="s">
        <v>38</v>
      </c>
      <c r="N107" s="2" t="s">
        <v>25</v>
      </c>
      <c r="O107" s="2" t="s">
        <v>44</v>
      </c>
      <c r="P107" s="2" t="s">
        <v>171</v>
      </c>
    </row>
    <row r="108" spans="1:16" ht="12.75" x14ac:dyDescent="0.2">
      <c r="A108" s="3">
        <v>44720.768222673607</v>
      </c>
      <c r="B108" s="2" t="s">
        <v>40</v>
      </c>
      <c r="C108" s="2" t="s">
        <v>27</v>
      </c>
      <c r="D108" s="2" t="s">
        <v>18</v>
      </c>
      <c r="E108" s="2">
        <v>3</v>
      </c>
      <c r="F108" s="2" t="s">
        <v>35</v>
      </c>
      <c r="G108" s="2" t="s">
        <v>29</v>
      </c>
      <c r="H108" s="2" t="s">
        <v>49</v>
      </c>
      <c r="I108" s="2" t="s">
        <v>22</v>
      </c>
      <c r="J108" s="2" t="s">
        <v>22</v>
      </c>
      <c r="K108" s="2" t="s">
        <v>43</v>
      </c>
      <c r="L108" s="2" t="s">
        <v>45</v>
      </c>
      <c r="M108" s="2" t="s">
        <v>105</v>
      </c>
      <c r="N108" s="2" t="s">
        <v>105</v>
      </c>
      <c r="O108" s="2" t="s">
        <v>105</v>
      </c>
    </row>
    <row r="109" spans="1:16" ht="12.75" x14ac:dyDescent="0.2">
      <c r="A109" s="3">
        <v>44720.771573229169</v>
      </c>
      <c r="B109" s="2" t="s">
        <v>111</v>
      </c>
      <c r="C109" s="2" t="s">
        <v>17</v>
      </c>
      <c r="D109" s="2" t="s">
        <v>18</v>
      </c>
      <c r="E109" s="2">
        <v>5</v>
      </c>
      <c r="F109" s="2" t="s">
        <v>28</v>
      </c>
      <c r="G109" s="2" t="s">
        <v>29</v>
      </c>
      <c r="H109" s="2" t="s">
        <v>64</v>
      </c>
      <c r="I109" s="2" t="s">
        <v>22</v>
      </c>
      <c r="J109" s="2" t="s">
        <v>45</v>
      </c>
      <c r="K109" s="2" t="s">
        <v>78</v>
      </c>
      <c r="L109" s="2" t="s">
        <v>22</v>
      </c>
      <c r="M109" s="2" t="s">
        <v>53</v>
      </c>
      <c r="N109" s="2" t="s">
        <v>25</v>
      </c>
      <c r="O109" s="2" t="s">
        <v>47</v>
      </c>
    </row>
    <row r="110" spans="1:16" ht="12.75" x14ac:dyDescent="0.2">
      <c r="A110" s="3">
        <v>44720.773250694445</v>
      </c>
      <c r="B110" s="2" t="s">
        <v>92</v>
      </c>
      <c r="C110" s="2" t="s">
        <v>27</v>
      </c>
      <c r="D110" s="2" t="s">
        <v>83</v>
      </c>
      <c r="E110" s="2">
        <v>3</v>
      </c>
      <c r="F110" s="2" t="s">
        <v>35</v>
      </c>
      <c r="G110" s="2" t="s">
        <v>62</v>
      </c>
      <c r="H110" s="2" t="s">
        <v>49</v>
      </c>
      <c r="I110" s="2" t="s">
        <v>22</v>
      </c>
      <c r="J110" s="2" t="s">
        <v>22</v>
      </c>
      <c r="K110" s="2" t="s">
        <v>37</v>
      </c>
      <c r="L110" s="2" t="s">
        <v>22</v>
      </c>
      <c r="M110" s="2" t="s">
        <v>38</v>
      </c>
      <c r="N110" s="2" t="s">
        <v>32</v>
      </c>
      <c r="O110" s="2" t="s">
        <v>90</v>
      </c>
      <c r="P110" s="2" t="s">
        <v>172</v>
      </c>
    </row>
    <row r="111" spans="1:16" ht="12.75" x14ac:dyDescent="0.2">
      <c r="A111" s="3">
        <v>44720.775931562501</v>
      </c>
      <c r="B111" s="2" t="s">
        <v>16</v>
      </c>
      <c r="C111" s="2" t="s">
        <v>27</v>
      </c>
      <c r="D111" s="2" t="s">
        <v>18</v>
      </c>
      <c r="E111" s="2">
        <v>3</v>
      </c>
      <c r="F111" s="2" t="s">
        <v>75</v>
      </c>
      <c r="G111" s="2" t="s">
        <v>29</v>
      </c>
      <c r="H111" s="2" t="s">
        <v>117</v>
      </c>
      <c r="I111" s="2" t="s">
        <v>22</v>
      </c>
      <c r="J111" s="2" t="s">
        <v>45</v>
      </c>
      <c r="K111" s="2" t="s">
        <v>78</v>
      </c>
      <c r="L111" s="2" t="s">
        <v>45</v>
      </c>
      <c r="M111" s="2" t="s">
        <v>105</v>
      </c>
      <c r="N111" s="2" t="s">
        <v>105</v>
      </c>
      <c r="O111" s="2" t="s">
        <v>105</v>
      </c>
    </row>
    <row r="112" spans="1:16" ht="12.75" x14ac:dyDescent="0.2">
      <c r="A112" s="3">
        <v>44720.778750972226</v>
      </c>
      <c r="B112" s="2" t="s">
        <v>92</v>
      </c>
      <c r="C112" s="2" t="s">
        <v>27</v>
      </c>
      <c r="D112" s="2" t="s">
        <v>83</v>
      </c>
      <c r="E112" s="2">
        <v>1</v>
      </c>
      <c r="F112" s="2" t="s">
        <v>19</v>
      </c>
      <c r="G112" s="2" t="s">
        <v>29</v>
      </c>
      <c r="H112" s="2" t="s">
        <v>52</v>
      </c>
      <c r="I112" s="2" t="s">
        <v>45</v>
      </c>
      <c r="J112" s="2" t="s">
        <v>45</v>
      </c>
      <c r="K112" s="2" t="s">
        <v>78</v>
      </c>
      <c r="L112" s="2" t="s">
        <v>22</v>
      </c>
      <c r="M112" s="2" t="s">
        <v>38</v>
      </c>
      <c r="N112" s="2" t="s">
        <v>25</v>
      </c>
      <c r="O112" s="2" t="s">
        <v>39</v>
      </c>
      <c r="P112" s="2" t="s">
        <v>173</v>
      </c>
    </row>
    <row r="113" spans="1:16" ht="12.75" x14ac:dyDescent="0.2">
      <c r="A113" s="3">
        <v>44720.779697638893</v>
      </c>
      <c r="B113" s="2" t="s">
        <v>40</v>
      </c>
      <c r="C113" s="2" t="s">
        <v>27</v>
      </c>
      <c r="D113" s="2" t="s">
        <v>18</v>
      </c>
      <c r="E113" s="2">
        <v>3</v>
      </c>
      <c r="F113" s="2" t="s">
        <v>35</v>
      </c>
      <c r="G113" s="2" t="s">
        <v>29</v>
      </c>
      <c r="H113" s="2" t="s">
        <v>30</v>
      </c>
      <c r="I113" s="2" t="s">
        <v>22</v>
      </c>
      <c r="J113" s="2" t="s">
        <v>22</v>
      </c>
      <c r="K113" s="2" t="s">
        <v>46</v>
      </c>
      <c r="L113" s="2" t="s">
        <v>22</v>
      </c>
      <c r="M113" s="2" t="s">
        <v>53</v>
      </c>
      <c r="N113" s="2" t="s">
        <v>32</v>
      </c>
      <c r="O113" s="2" t="s">
        <v>96</v>
      </c>
    </row>
    <row r="114" spans="1:16" ht="12.75" x14ac:dyDescent="0.2">
      <c r="A114" s="3">
        <v>44720.78240059028</v>
      </c>
      <c r="B114" s="2" t="s">
        <v>34</v>
      </c>
      <c r="C114" s="2" t="s">
        <v>27</v>
      </c>
      <c r="D114" s="2" t="s">
        <v>18</v>
      </c>
      <c r="E114" s="2">
        <v>2</v>
      </c>
      <c r="F114" s="2" t="s">
        <v>28</v>
      </c>
      <c r="G114" s="2" t="s">
        <v>29</v>
      </c>
      <c r="H114" s="2" t="s">
        <v>49</v>
      </c>
      <c r="I114" s="2" t="s">
        <v>22</v>
      </c>
      <c r="J114" s="2" t="s">
        <v>22</v>
      </c>
      <c r="K114" s="2" t="s">
        <v>78</v>
      </c>
      <c r="L114" s="2" t="s">
        <v>45</v>
      </c>
      <c r="M114" s="2" t="s">
        <v>105</v>
      </c>
      <c r="N114" s="2" t="s">
        <v>105</v>
      </c>
      <c r="O114" s="2" t="s">
        <v>105</v>
      </c>
    </row>
    <row r="115" spans="1:16" ht="12.75" x14ac:dyDescent="0.2">
      <c r="A115" s="3">
        <v>44720.782512418984</v>
      </c>
      <c r="B115" s="2" t="s">
        <v>16</v>
      </c>
      <c r="C115" s="2" t="s">
        <v>17</v>
      </c>
      <c r="D115" s="2" t="s">
        <v>18</v>
      </c>
      <c r="E115" s="2">
        <v>4</v>
      </c>
      <c r="F115" s="2" t="s">
        <v>35</v>
      </c>
      <c r="G115" s="2" t="s">
        <v>29</v>
      </c>
      <c r="H115" s="2" t="s">
        <v>52</v>
      </c>
      <c r="I115" s="2" t="s">
        <v>45</v>
      </c>
      <c r="J115" s="2" t="s">
        <v>22</v>
      </c>
      <c r="K115" s="2" t="s">
        <v>174</v>
      </c>
      <c r="L115" s="2" t="s">
        <v>22</v>
      </c>
      <c r="M115" s="2" t="s">
        <v>24</v>
      </c>
      <c r="N115" s="2" t="s">
        <v>66</v>
      </c>
      <c r="O115" s="2" t="s">
        <v>93</v>
      </c>
    </row>
    <row r="116" spans="1:16" ht="12.75" x14ac:dyDescent="0.2">
      <c r="A116" s="3">
        <v>44720.782944317129</v>
      </c>
      <c r="B116" s="2" t="s">
        <v>92</v>
      </c>
      <c r="C116" s="2" t="s">
        <v>27</v>
      </c>
      <c r="D116" s="2" t="s">
        <v>83</v>
      </c>
      <c r="E116" s="2">
        <v>4</v>
      </c>
      <c r="F116" s="2" t="s">
        <v>19</v>
      </c>
      <c r="G116" s="2" t="s">
        <v>29</v>
      </c>
      <c r="H116" s="2" t="s">
        <v>49</v>
      </c>
      <c r="I116" s="2" t="s">
        <v>22</v>
      </c>
      <c r="J116" s="2" t="s">
        <v>45</v>
      </c>
      <c r="K116" s="2" t="s">
        <v>78</v>
      </c>
      <c r="L116" s="2" t="s">
        <v>22</v>
      </c>
      <c r="M116" s="2" t="s">
        <v>53</v>
      </c>
      <c r="N116" s="2" t="s">
        <v>32</v>
      </c>
      <c r="O116" s="2" t="s">
        <v>71</v>
      </c>
      <c r="P116" s="2" t="s">
        <v>175</v>
      </c>
    </row>
    <row r="117" spans="1:16" ht="12.75" x14ac:dyDescent="0.2">
      <c r="A117" s="3">
        <v>44720.784043032407</v>
      </c>
      <c r="B117" s="2" t="s">
        <v>40</v>
      </c>
      <c r="C117" s="2" t="s">
        <v>27</v>
      </c>
      <c r="D117" s="2" t="s">
        <v>18</v>
      </c>
      <c r="E117" s="2">
        <v>3</v>
      </c>
      <c r="F117" s="2" t="s">
        <v>19</v>
      </c>
      <c r="G117" s="2" t="s">
        <v>29</v>
      </c>
      <c r="H117" s="2" t="s">
        <v>52</v>
      </c>
      <c r="I117" s="2" t="s">
        <v>22</v>
      </c>
      <c r="J117" s="2" t="s">
        <v>22</v>
      </c>
      <c r="K117" s="2" t="s">
        <v>23</v>
      </c>
      <c r="L117" s="2" t="s">
        <v>22</v>
      </c>
      <c r="M117" s="2" t="s">
        <v>57</v>
      </c>
      <c r="N117" s="2" t="s">
        <v>32</v>
      </c>
      <c r="O117" s="2" t="s">
        <v>90</v>
      </c>
      <c r="P117" s="2" t="s">
        <v>176</v>
      </c>
    </row>
    <row r="118" spans="1:16" ht="12.75" x14ac:dyDescent="0.2">
      <c r="A118" s="3">
        <v>44720.786997210649</v>
      </c>
      <c r="B118" s="2" t="s">
        <v>111</v>
      </c>
      <c r="C118" s="2" t="s">
        <v>27</v>
      </c>
      <c r="D118" s="2" t="s">
        <v>18</v>
      </c>
      <c r="E118" s="2">
        <v>3</v>
      </c>
      <c r="F118" s="2" t="s">
        <v>41</v>
      </c>
      <c r="G118" s="2" t="s">
        <v>42</v>
      </c>
      <c r="H118" s="2" t="s">
        <v>52</v>
      </c>
      <c r="I118" s="2" t="s">
        <v>45</v>
      </c>
      <c r="J118" s="2" t="s">
        <v>22</v>
      </c>
      <c r="K118" s="2" t="s">
        <v>95</v>
      </c>
      <c r="L118" s="2" t="s">
        <v>22</v>
      </c>
      <c r="M118" s="2" t="s">
        <v>53</v>
      </c>
      <c r="N118" s="2" t="s">
        <v>25</v>
      </c>
      <c r="O118" s="2" t="s">
        <v>177</v>
      </c>
    </row>
    <row r="119" spans="1:16" ht="12.75" x14ac:dyDescent="0.2">
      <c r="A119" s="3">
        <v>44720.787193368058</v>
      </c>
      <c r="B119" s="2" t="s">
        <v>16</v>
      </c>
      <c r="C119" s="2" t="s">
        <v>27</v>
      </c>
      <c r="D119" s="2" t="s">
        <v>18</v>
      </c>
      <c r="E119" s="2">
        <v>3</v>
      </c>
      <c r="F119" s="2" t="s">
        <v>35</v>
      </c>
      <c r="G119" s="2" t="s">
        <v>123</v>
      </c>
      <c r="H119" s="2" t="s">
        <v>52</v>
      </c>
      <c r="I119" s="2" t="s">
        <v>22</v>
      </c>
      <c r="J119" s="2" t="s">
        <v>22</v>
      </c>
      <c r="K119" s="2" t="s">
        <v>43</v>
      </c>
      <c r="L119" s="2" t="s">
        <v>22</v>
      </c>
      <c r="M119" s="2" t="s">
        <v>24</v>
      </c>
      <c r="N119" s="2" t="s">
        <v>25</v>
      </c>
      <c r="O119" s="2" t="s">
        <v>71</v>
      </c>
      <c r="P119" s="2" t="s">
        <v>178</v>
      </c>
    </row>
    <row r="120" spans="1:16" ht="12.75" x14ac:dyDescent="0.2">
      <c r="A120" s="3">
        <v>44720.789234317126</v>
      </c>
      <c r="B120" s="2" t="s">
        <v>92</v>
      </c>
      <c r="C120" s="2" t="s">
        <v>27</v>
      </c>
      <c r="D120" s="2" t="s">
        <v>18</v>
      </c>
      <c r="E120" s="2">
        <v>4</v>
      </c>
      <c r="F120" s="2" t="s">
        <v>19</v>
      </c>
      <c r="G120" s="2" t="s">
        <v>29</v>
      </c>
      <c r="H120" s="2" t="s">
        <v>179</v>
      </c>
      <c r="I120" s="2" t="s">
        <v>22</v>
      </c>
      <c r="J120" s="2" t="s">
        <v>22</v>
      </c>
      <c r="K120" s="2" t="s">
        <v>46</v>
      </c>
      <c r="L120" s="2" t="s">
        <v>22</v>
      </c>
      <c r="M120" s="2" t="s">
        <v>53</v>
      </c>
      <c r="N120" s="2" t="s">
        <v>25</v>
      </c>
      <c r="O120" s="2" t="s">
        <v>93</v>
      </c>
    </row>
    <row r="121" spans="1:16" ht="12.75" x14ac:dyDescent="0.2">
      <c r="A121" s="3">
        <v>44720.794801238429</v>
      </c>
      <c r="B121" s="2" t="s">
        <v>34</v>
      </c>
      <c r="C121" s="2" t="s">
        <v>27</v>
      </c>
      <c r="D121" s="2" t="s">
        <v>18</v>
      </c>
      <c r="E121" s="2">
        <v>3</v>
      </c>
      <c r="F121" s="2" t="s">
        <v>28</v>
      </c>
      <c r="G121" s="2" t="s">
        <v>29</v>
      </c>
      <c r="H121" s="2" t="s">
        <v>52</v>
      </c>
      <c r="I121" s="2" t="s">
        <v>45</v>
      </c>
      <c r="J121" s="2" t="s">
        <v>22</v>
      </c>
      <c r="K121" s="2" t="s">
        <v>60</v>
      </c>
      <c r="L121" s="2" t="s">
        <v>22</v>
      </c>
      <c r="M121" s="2" t="s">
        <v>53</v>
      </c>
      <c r="N121" s="2" t="s">
        <v>25</v>
      </c>
      <c r="O121" s="2" t="s">
        <v>26</v>
      </c>
    </row>
    <row r="122" spans="1:16" ht="12.75" x14ac:dyDescent="0.2">
      <c r="A122" s="3">
        <v>44720.797962523153</v>
      </c>
      <c r="B122" s="2" t="s">
        <v>16</v>
      </c>
      <c r="C122" s="2" t="s">
        <v>17</v>
      </c>
      <c r="D122" s="2" t="s">
        <v>18</v>
      </c>
      <c r="E122" s="2">
        <v>4</v>
      </c>
      <c r="F122" s="2" t="s">
        <v>35</v>
      </c>
      <c r="G122" s="2" t="s">
        <v>42</v>
      </c>
      <c r="H122" s="2" t="s">
        <v>64</v>
      </c>
      <c r="I122" s="2" t="s">
        <v>22</v>
      </c>
      <c r="J122" s="2" t="s">
        <v>22</v>
      </c>
      <c r="K122" s="2" t="s">
        <v>46</v>
      </c>
      <c r="L122" s="2" t="s">
        <v>22</v>
      </c>
      <c r="M122" s="2" t="s">
        <v>53</v>
      </c>
      <c r="N122" s="2" t="s">
        <v>25</v>
      </c>
      <c r="O122" s="2" t="s">
        <v>86</v>
      </c>
      <c r="P122" s="2" t="s">
        <v>180</v>
      </c>
    </row>
    <row r="123" spans="1:16" ht="12.75" x14ac:dyDescent="0.2">
      <c r="A123" s="3">
        <v>44720.801485462958</v>
      </c>
      <c r="B123" s="2" t="s">
        <v>16</v>
      </c>
      <c r="C123" s="2" t="s">
        <v>27</v>
      </c>
      <c r="D123" s="2" t="s">
        <v>18</v>
      </c>
      <c r="E123" s="2">
        <v>4</v>
      </c>
      <c r="F123" s="2" t="s">
        <v>28</v>
      </c>
      <c r="G123" s="2" t="s">
        <v>29</v>
      </c>
      <c r="H123" s="2" t="s">
        <v>129</v>
      </c>
      <c r="I123" s="2" t="s">
        <v>45</v>
      </c>
      <c r="J123" s="2" t="s">
        <v>45</v>
      </c>
      <c r="K123" s="2" t="s">
        <v>78</v>
      </c>
      <c r="L123" s="2" t="s">
        <v>22</v>
      </c>
      <c r="M123" s="2" t="s">
        <v>53</v>
      </c>
      <c r="N123" s="2" t="s">
        <v>25</v>
      </c>
      <c r="O123" s="2" t="s">
        <v>125</v>
      </c>
    </row>
    <row r="124" spans="1:16" ht="12.75" x14ac:dyDescent="0.2">
      <c r="A124" s="3">
        <v>44720.803638043981</v>
      </c>
      <c r="B124" s="2" t="s">
        <v>16</v>
      </c>
      <c r="C124" s="2" t="s">
        <v>27</v>
      </c>
      <c r="D124" s="2" t="s">
        <v>18</v>
      </c>
      <c r="E124" s="2">
        <v>3</v>
      </c>
      <c r="F124" s="2" t="s">
        <v>28</v>
      </c>
      <c r="G124" s="2" t="s">
        <v>29</v>
      </c>
      <c r="H124" s="2" t="s">
        <v>30</v>
      </c>
      <c r="I124" s="2" t="s">
        <v>22</v>
      </c>
      <c r="J124" s="2" t="s">
        <v>22</v>
      </c>
      <c r="K124" s="2" t="s">
        <v>78</v>
      </c>
      <c r="L124" s="2" t="s">
        <v>22</v>
      </c>
      <c r="M124" s="2" t="s">
        <v>53</v>
      </c>
      <c r="N124" s="2" t="s">
        <v>25</v>
      </c>
      <c r="O124" s="2" t="s">
        <v>44</v>
      </c>
    </row>
    <row r="125" spans="1:16" ht="12.75" x14ac:dyDescent="0.2">
      <c r="A125" s="3">
        <v>44720.812981296302</v>
      </c>
      <c r="B125" s="2" t="s">
        <v>16</v>
      </c>
      <c r="C125" s="2" t="s">
        <v>17</v>
      </c>
      <c r="D125" s="2" t="s">
        <v>18</v>
      </c>
      <c r="E125" s="2">
        <v>5</v>
      </c>
      <c r="F125" s="2" t="s">
        <v>35</v>
      </c>
      <c r="G125" s="2" t="s">
        <v>29</v>
      </c>
      <c r="H125" s="2" t="s">
        <v>52</v>
      </c>
      <c r="I125" s="2" t="s">
        <v>45</v>
      </c>
      <c r="J125" s="2" t="s">
        <v>45</v>
      </c>
      <c r="K125" s="2" t="s">
        <v>78</v>
      </c>
      <c r="L125" s="2" t="s">
        <v>22</v>
      </c>
      <c r="M125" s="2" t="s">
        <v>53</v>
      </c>
      <c r="N125" s="2" t="s">
        <v>25</v>
      </c>
      <c r="O125" s="2" t="s">
        <v>47</v>
      </c>
    </row>
    <row r="126" spans="1:16" ht="12.75" x14ac:dyDescent="0.2">
      <c r="A126" s="3">
        <v>44720.82581519676</v>
      </c>
      <c r="B126" s="2" t="s">
        <v>34</v>
      </c>
      <c r="C126" s="2" t="s">
        <v>17</v>
      </c>
      <c r="D126" s="2" t="s">
        <v>18</v>
      </c>
      <c r="E126" s="2">
        <v>3</v>
      </c>
      <c r="F126" s="2" t="s">
        <v>19</v>
      </c>
      <c r="G126" s="2" t="s">
        <v>42</v>
      </c>
      <c r="H126" s="2" t="s">
        <v>117</v>
      </c>
      <c r="I126" s="2" t="s">
        <v>22</v>
      </c>
      <c r="J126" s="2" t="s">
        <v>22</v>
      </c>
      <c r="K126" s="2" t="s">
        <v>56</v>
      </c>
      <c r="L126" s="2" t="s">
        <v>22</v>
      </c>
      <c r="M126" s="2" t="s">
        <v>57</v>
      </c>
      <c r="N126" s="2" t="s">
        <v>121</v>
      </c>
      <c r="O126" s="2" t="s">
        <v>181</v>
      </c>
      <c r="P126" s="2" t="s">
        <v>182</v>
      </c>
    </row>
    <row r="127" spans="1:16" ht="12.75" x14ac:dyDescent="0.2">
      <c r="A127" s="3">
        <v>44720.828476550931</v>
      </c>
      <c r="B127" s="2" t="s">
        <v>16</v>
      </c>
      <c r="C127" s="2" t="s">
        <v>17</v>
      </c>
      <c r="D127" s="2" t="s">
        <v>18</v>
      </c>
      <c r="E127" s="2">
        <v>4</v>
      </c>
      <c r="F127" s="2" t="s">
        <v>41</v>
      </c>
      <c r="G127" s="2" t="s">
        <v>67</v>
      </c>
      <c r="H127" s="2" t="s">
        <v>64</v>
      </c>
      <c r="I127" s="2" t="s">
        <v>45</v>
      </c>
      <c r="J127" s="2" t="s">
        <v>45</v>
      </c>
      <c r="K127" s="2" t="s">
        <v>78</v>
      </c>
      <c r="L127" s="2" t="s">
        <v>22</v>
      </c>
      <c r="M127" s="2" t="s">
        <v>38</v>
      </c>
      <c r="N127" s="2" t="s">
        <v>66</v>
      </c>
      <c r="O127" s="2" t="s">
        <v>47</v>
      </c>
      <c r="P127" s="2" t="s">
        <v>183</v>
      </c>
    </row>
    <row r="128" spans="1:16" ht="12.75" x14ac:dyDescent="0.2">
      <c r="A128" s="3">
        <v>44720.832195543982</v>
      </c>
      <c r="B128" s="2" t="s">
        <v>16</v>
      </c>
      <c r="C128" s="2" t="s">
        <v>17</v>
      </c>
      <c r="D128" s="2" t="s">
        <v>18</v>
      </c>
      <c r="E128" s="2">
        <v>4</v>
      </c>
      <c r="F128" s="2" t="s">
        <v>28</v>
      </c>
      <c r="G128" s="2" t="s">
        <v>123</v>
      </c>
      <c r="H128" s="2" t="s">
        <v>52</v>
      </c>
      <c r="I128" s="2" t="s">
        <v>45</v>
      </c>
      <c r="J128" s="2" t="s">
        <v>45</v>
      </c>
      <c r="K128" s="2" t="s">
        <v>78</v>
      </c>
      <c r="L128" s="2" t="s">
        <v>22</v>
      </c>
      <c r="M128" s="2" t="s">
        <v>53</v>
      </c>
      <c r="N128" s="2" t="s">
        <v>32</v>
      </c>
      <c r="O128" s="2" t="s">
        <v>184</v>
      </c>
    </row>
    <row r="129" spans="1:16" ht="12.75" x14ac:dyDescent="0.2">
      <c r="A129" s="3">
        <v>44720.836714722223</v>
      </c>
      <c r="B129" s="2" t="s">
        <v>16</v>
      </c>
      <c r="C129" s="2" t="s">
        <v>27</v>
      </c>
      <c r="D129" s="2" t="s">
        <v>18</v>
      </c>
      <c r="E129" s="2">
        <v>4</v>
      </c>
      <c r="F129" s="2" t="s">
        <v>35</v>
      </c>
      <c r="G129" s="2" t="s">
        <v>29</v>
      </c>
      <c r="H129" s="2" t="s">
        <v>30</v>
      </c>
      <c r="I129" s="2" t="s">
        <v>22</v>
      </c>
      <c r="J129" s="2" t="s">
        <v>22</v>
      </c>
      <c r="K129" s="2" t="s">
        <v>31</v>
      </c>
      <c r="L129" s="2" t="s">
        <v>22</v>
      </c>
      <c r="M129" s="2" t="s">
        <v>57</v>
      </c>
      <c r="N129" s="2" t="s">
        <v>102</v>
      </c>
      <c r="O129" s="2" t="s">
        <v>26</v>
      </c>
      <c r="P129" s="2" t="s">
        <v>185</v>
      </c>
    </row>
    <row r="130" spans="1:16" ht="12.75" x14ac:dyDescent="0.2">
      <c r="A130" s="3">
        <v>44720.837661527781</v>
      </c>
      <c r="B130" s="2" t="s">
        <v>16</v>
      </c>
      <c r="C130" s="2" t="s">
        <v>27</v>
      </c>
      <c r="D130" s="2" t="s">
        <v>83</v>
      </c>
      <c r="E130" s="2">
        <v>2</v>
      </c>
      <c r="F130" s="2" t="s">
        <v>51</v>
      </c>
      <c r="G130" s="2" t="s">
        <v>98</v>
      </c>
      <c r="H130" s="2" t="s">
        <v>52</v>
      </c>
      <c r="I130" s="2" t="s">
        <v>22</v>
      </c>
      <c r="J130" s="2" t="s">
        <v>22</v>
      </c>
      <c r="K130" s="2" t="s">
        <v>78</v>
      </c>
      <c r="L130" s="2" t="s">
        <v>22</v>
      </c>
      <c r="M130" s="2" t="s">
        <v>57</v>
      </c>
      <c r="N130" s="2" t="s">
        <v>121</v>
      </c>
      <c r="O130" s="2" t="s">
        <v>86</v>
      </c>
    </row>
    <row r="131" spans="1:16" ht="12.75" x14ac:dyDescent="0.2">
      <c r="A131" s="3">
        <v>44720.841438611111</v>
      </c>
      <c r="B131" s="2" t="s">
        <v>34</v>
      </c>
      <c r="C131" s="2" t="s">
        <v>27</v>
      </c>
      <c r="D131" s="2" t="s">
        <v>18</v>
      </c>
      <c r="E131" s="2">
        <v>3</v>
      </c>
      <c r="F131" s="2" t="s">
        <v>19</v>
      </c>
      <c r="G131" s="2" t="s">
        <v>20</v>
      </c>
      <c r="H131" s="2" t="s">
        <v>36</v>
      </c>
      <c r="I131" s="2" t="s">
        <v>22</v>
      </c>
      <c r="J131" s="2" t="s">
        <v>22</v>
      </c>
      <c r="K131" s="2" t="s">
        <v>37</v>
      </c>
      <c r="L131" s="2" t="s">
        <v>22</v>
      </c>
      <c r="M131" s="2" t="s">
        <v>38</v>
      </c>
      <c r="N131" s="2" t="s">
        <v>32</v>
      </c>
      <c r="O131" s="2" t="s">
        <v>186</v>
      </c>
      <c r="P131" s="2" t="s">
        <v>187</v>
      </c>
    </row>
    <row r="132" spans="1:16" ht="12.75" x14ac:dyDescent="0.2">
      <c r="A132" s="3">
        <v>44720.850276168982</v>
      </c>
      <c r="B132" s="2" t="s">
        <v>92</v>
      </c>
      <c r="C132" s="2" t="s">
        <v>27</v>
      </c>
      <c r="D132" s="2" t="s">
        <v>18</v>
      </c>
      <c r="E132" s="2">
        <v>2</v>
      </c>
      <c r="F132" s="2" t="s">
        <v>35</v>
      </c>
      <c r="G132" s="2" t="s">
        <v>48</v>
      </c>
      <c r="H132" s="2" t="s">
        <v>52</v>
      </c>
      <c r="I132" s="2" t="s">
        <v>22</v>
      </c>
      <c r="J132" s="2" t="s">
        <v>22</v>
      </c>
      <c r="K132" s="2" t="s">
        <v>56</v>
      </c>
      <c r="L132" s="2" t="s">
        <v>22</v>
      </c>
      <c r="M132" s="2" t="s">
        <v>24</v>
      </c>
      <c r="N132" s="2" t="s">
        <v>32</v>
      </c>
      <c r="O132" s="2" t="s">
        <v>93</v>
      </c>
      <c r="P132" s="2" t="s">
        <v>188</v>
      </c>
    </row>
    <row r="133" spans="1:16" ht="12.75" x14ac:dyDescent="0.2">
      <c r="A133" s="3">
        <v>44720.854444039353</v>
      </c>
      <c r="B133" s="2" t="s">
        <v>34</v>
      </c>
      <c r="C133" s="2" t="s">
        <v>27</v>
      </c>
      <c r="D133" s="2" t="s">
        <v>18</v>
      </c>
      <c r="E133" s="2">
        <v>3</v>
      </c>
      <c r="F133" s="2" t="s">
        <v>19</v>
      </c>
      <c r="G133" s="2" t="s">
        <v>20</v>
      </c>
      <c r="H133" s="2" t="s">
        <v>64</v>
      </c>
      <c r="I133" s="2" t="s">
        <v>22</v>
      </c>
      <c r="J133" s="2" t="s">
        <v>22</v>
      </c>
      <c r="K133" s="2" t="s">
        <v>46</v>
      </c>
      <c r="L133" s="2" t="s">
        <v>22</v>
      </c>
      <c r="M133" s="2" t="s">
        <v>24</v>
      </c>
      <c r="N133" s="2" t="s">
        <v>32</v>
      </c>
      <c r="O133" s="2" t="s">
        <v>86</v>
      </c>
      <c r="P133" s="2" t="s">
        <v>189</v>
      </c>
    </row>
    <row r="134" spans="1:16" ht="12.75" x14ac:dyDescent="0.2">
      <c r="A134" s="3">
        <v>44720.854913611111</v>
      </c>
      <c r="B134" s="2" t="s">
        <v>40</v>
      </c>
      <c r="C134" s="2" t="s">
        <v>17</v>
      </c>
      <c r="D134" s="2" t="s">
        <v>18</v>
      </c>
      <c r="E134" s="2">
        <v>4</v>
      </c>
      <c r="F134" s="2" t="s">
        <v>35</v>
      </c>
      <c r="G134" s="2" t="s">
        <v>29</v>
      </c>
      <c r="H134" s="2" t="s">
        <v>52</v>
      </c>
      <c r="I134" s="2" t="s">
        <v>22</v>
      </c>
      <c r="J134" s="2" t="s">
        <v>22</v>
      </c>
      <c r="K134" s="2" t="s">
        <v>43</v>
      </c>
      <c r="L134" s="2" t="s">
        <v>22</v>
      </c>
      <c r="M134" s="2" t="s">
        <v>53</v>
      </c>
      <c r="N134" s="2" t="s">
        <v>32</v>
      </c>
      <c r="O134" s="2" t="s">
        <v>186</v>
      </c>
    </row>
    <row r="135" spans="1:16" ht="12.75" x14ac:dyDescent="0.2">
      <c r="A135" s="3">
        <v>44720.857328425926</v>
      </c>
      <c r="B135" s="2" t="s">
        <v>34</v>
      </c>
      <c r="C135" s="2" t="s">
        <v>27</v>
      </c>
      <c r="D135" s="2" t="s">
        <v>18</v>
      </c>
      <c r="E135" s="2">
        <v>2</v>
      </c>
      <c r="F135" s="2" t="s">
        <v>41</v>
      </c>
      <c r="G135" s="2" t="s">
        <v>48</v>
      </c>
      <c r="H135" s="2" t="s">
        <v>52</v>
      </c>
      <c r="I135" s="2" t="s">
        <v>22</v>
      </c>
      <c r="J135" s="2" t="s">
        <v>22</v>
      </c>
      <c r="K135" s="2" t="s">
        <v>190</v>
      </c>
      <c r="L135" s="2" t="s">
        <v>22</v>
      </c>
      <c r="M135" s="2" t="s">
        <v>38</v>
      </c>
      <c r="N135" s="2" t="s">
        <v>25</v>
      </c>
      <c r="O135" s="2" t="s">
        <v>44</v>
      </c>
    </row>
    <row r="136" spans="1:16" ht="12.75" x14ac:dyDescent="0.2">
      <c r="A136" s="3">
        <v>44720.858103136576</v>
      </c>
      <c r="B136" s="2" t="s">
        <v>111</v>
      </c>
      <c r="C136" s="2" t="s">
        <v>27</v>
      </c>
      <c r="D136" s="2" t="s">
        <v>18</v>
      </c>
      <c r="E136" s="2">
        <v>4</v>
      </c>
      <c r="F136" s="2" t="s">
        <v>75</v>
      </c>
      <c r="G136" s="2" t="s">
        <v>48</v>
      </c>
      <c r="H136" s="2" t="s">
        <v>52</v>
      </c>
      <c r="I136" s="2" t="s">
        <v>22</v>
      </c>
      <c r="J136" s="2" t="s">
        <v>22</v>
      </c>
      <c r="K136" s="2" t="s">
        <v>43</v>
      </c>
      <c r="L136" s="2" t="s">
        <v>22</v>
      </c>
      <c r="M136" s="2" t="s">
        <v>53</v>
      </c>
      <c r="N136" s="2" t="s">
        <v>25</v>
      </c>
      <c r="O136" s="2" t="s">
        <v>136</v>
      </c>
    </row>
    <row r="137" spans="1:16" ht="12.75" x14ac:dyDescent="0.2">
      <c r="A137" s="3">
        <v>44720.861294351853</v>
      </c>
      <c r="B137" s="2" t="s">
        <v>34</v>
      </c>
      <c r="C137" s="2" t="s">
        <v>27</v>
      </c>
      <c r="D137" s="2" t="s">
        <v>18</v>
      </c>
      <c r="E137" s="2">
        <v>3</v>
      </c>
      <c r="F137" s="2" t="s">
        <v>19</v>
      </c>
      <c r="G137" s="2" t="s">
        <v>29</v>
      </c>
      <c r="H137" s="2" t="s">
        <v>64</v>
      </c>
      <c r="I137" s="2" t="s">
        <v>22</v>
      </c>
      <c r="J137" s="2" t="s">
        <v>45</v>
      </c>
      <c r="K137" s="2" t="s">
        <v>78</v>
      </c>
      <c r="L137" s="2" t="s">
        <v>45</v>
      </c>
      <c r="M137" s="2" t="s">
        <v>105</v>
      </c>
      <c r="N137" s="2" t="s">
        <v>105</v>
      </c>
      <c r="O137" s="2" t="s">
        <v>105</v>
      </c>
    </row>
    <row r="138" spans="1:16" ht="12.75" x14ac:dyDescent="0.2">
      <c r="A138" s="3">
        <v>44720.862278865738</v>
      </c>
      <c r="B138" s="2" t="s">
        <v>111</v>
      </c>
      <c r="C138" s="2" t="s">
        <v>17</v>
      </c>
      <c r="D138" s="2" t="s">
        <v>18</v>
      </c>
      <c r="E138" s="2">
        <v>3</v>
      </c>
      <c r="F138" s="2" t="s">
        <v>28</v>
      </c>
      <c r="G138" s="2" t="s">
        <v>29</v>
      </c>
      <c r="H138" s="2" t="s">
        <v>52</v>
      </c>
      <c r="I138" s="2" t="s">
        <v>22</v>
      </c>
      <c r="J138" s="2" t="s">
        <v>22</v>
      </c>
      <c r="K138" s="2" t="s">
        <v>43</v>
      </c>
      <c r="L138" s="2" t="s">
        <v>45</v>
      </c>
      <c r="M138" s="2" t="s">
        <v>105</v>
      </c>
      <c r="N138" s="2" t="s">
        <v>105</v>
      </c>
      <c r="O138" s="2" t="s">
        <v>105</v>
      </c>
      <c r="P138" s="2" t="s">
        <v>191</v>
      </c>
    </row>
    <row r="139" spans="1:16" ht="12.75" x14ac:dyDescent="0.2">
      <c r="A139" s="3">
        <v>44720.869805185182</v>
      </c>
      <c r="B139" s="2" t="s">
        <v>111</v>
      </c>
      <c r="C139" s="2" t="s">
        <v>27</v>
      </c>
      <c r="D139" s="2" t="s">
        <v>83</v>
      </c>
      <c r="E139" s="2">
        <v>3</v>
      </c>
      <c r="F139" s="2" t="s">
        <v>51</v>
      </c>
      <c r="G139" s="2" t="s">
        <v>29</v>
      </c>
      <c r="H139" s="2" t="s">
        <v>36</v>
      </c>
      <c r="I139" s="2" t="s">
        <v>45</v>
      </c>
      <c r="J139" s="2" t="s">
        <v>45</v>
      </c>
      <c r="K139" s="2" t="s">
        <v>78</v>
      </c>
      <c r="L139" s="2" t="s">
        <v>45</v>
      </c>
      <c r="M139" s="2" t="s">
        <v>53</v>
      </c>
      <c r="N139" s="2" t="s">
        <v>25</v>
      </c>
      <c r="O139" s="2" t="s">
        <v>71</v>
      </c>
    </row>
    <row r="140" spans="1:16" ht="12.75" x14ac:dyDescent="0.2">
      <c r="A140" s="3">
        <v>44720.871961643519</v>
      </c>
      <c r="B140" s="2" t="s">
        <v>40</v>
      </c>
      <c r="C140" s="2" t="s">
        <v>17</v>
      </c>
      <c r="D140" s="2" t="s">
        <v>18</v>
      </c>
      <c r="E140" s="2">
        <v>1</v>
      </c>
      <c r="F140" s="2" t="s">
        <v>51</v>
      </c>
      <c r="G140" s="2" t="s">
        <v>29</v>
      </c>
      <c r="H140" s="2" t="s">
        <v>52</v>
      </c>
      <c r="I140" s="2" t="s">
        <v>22</v>
      </c>
      <c r="J140" s="2" t="s">
        <v>22</v>
      </c>
      <c r="K140" s="2" t="s">
        <v>88</v>
      </c>
      <c r="L140" s="2" t="s">
        <v>22</v>
      </c>
      <c r="M140" s="2" t="s">
        <v>57</v>
      </c>
      <c r="N140" s="2" t="s">
        <v>32</v>
      </c>
      <c r="O140" s="2" t="s">
        <v>33</v>
      </c>
      <c r="P140" s="2" t="s">
        <v>192</v>
      </c>
    </row>
    <row r="141" spans="1:16" ht="12.75" x14ac:dyDescent="0.2">
      <c r="A141" s="3">
        <v>44720.874198113423</v>
      </c>
      <c r="B141" s="2" t="s">
        <v>92</v>
      </c>
      <c r="C141" s="2" t="s">
        <v>27</v>
      </c>
      <c r="D141" s="2" t="s">
        <v>18</v>
      </c>
      <c r="E141" s="2">
        <v>3</v>
      </c>
      <c r="F141" s="2" t="s">
        <v>75</v>
      </c>
      <c r="G141" s="2" t="s">
        <v>29</v>
      </c>
      <c r="H141" s="2" t="s">
        <v>52</v>
      </c>
      <c r="I141" s="2" t="s">
        <v>22</v>
      </c>
      <c r="J141" s="2" t="s">
        <v>22</v>
      </c>
      <c r="K141" s="2" t="s">
        <v>78</v>
      </c>
      <c r="L141" s="2" t="s">
        <v>22</v>
      </c>
      <c r="M141" s="2" t="s">
        <v>53</v>
      </c>
      <c r="N141" s="2" t="s">
        <v>25</v>
      </c>
      <c r="O141" s="2" t="s">
        <v>54</v>
      </c>
      <c r="P141" s="2" t="s">
        <v>193</v>
      </c>
    </row>
    <row r="142" spans="1:16" ht="12.75" x14ac:dyDescent="0.2">
      <c r="A142" s="3">
        <v>44720.875611828698</v>
      </c>
      <c r="B142" s="2" t="s">
        <v>16</v>
      </c>
      <c r="C142" s="2" t="s">
        <v>17</v>
      </c>
      <c r="D142" s="2" t="s">
        <v>18</v>
      </c>
      <c r="E142" s="2">
        <v>3</v>
      </c>
      <c r="F142" s="2" t="s">
        <v>28</v>
      </c>
      <c r="G142" s="2" t="s">
        <v>29</v>
      </c>
      <c r="H142" s="2" t="s">
        <v>36</v>
      </c>
      <c r="I142" s="2" t="s">
        <v>22</v>
      </c>
      <c r="J142" s="2" t="s">
        <v>45</v>
      </c>
      <c r="K142" s="2" t="s">
        <v>95</v>
      </c>
      <c r="L142" s="2" t="s">
        <v>22</v>
      </c>
      <c r="M142" s="2" t="s">
        <v>38</v>
      </c>
      <c r="N142" s="2" t="s">
        <v>32</v>
      </c>
      <c r="O142" s="2" t="s">
        <v>93</v>
      </c>
    </row>
    <row r="143" spans="1:16" ht="12.75" x14ac:dyDescent="0.2">
      <c r="A143" s="3">
        <v>44720.878228136571</v>
      </c>
      <c r="B143" s="2" t="s">
        <v>34</v>
      </c>
      <c r="C143" s="2" t="s">
        <v>27</v>
      </c>
      <c r="D143" s="2" t="s">
        <v>18</v>
      </c>
      <c r="E143" s="2">
        <v>3</v>
      </c>
      <c r="F143" s="2" t="s">
        <v>35</v>
      </c>
      <c r="G143" s="2" t="s">
        <v>48</v>
      </c>
      <c r="H143" s="2" t="s">
        <v>52</v>
      </c>
      <c r="I143" s="2" t="s">
        <v>22</v>
      </c>
      <c r="J143" s="2" t="s">
        <v>45</v>
      </c>
      <c r="K143" s="2" t="s">
        <v>78</v>
      </c>
      <c r="L143" s="2" t="s">
        <v>45</v>
      </c>
      <c r="M143" s="2" t="s">
        <v>105</v>
      </c>
      <c r="N143" s="2" t="s">
        <v>105</v>
      </c>
      <c r="O143" s="2" t="s">
        <v>105</v>
      </c>
    </row>
    <row r="144" spans="1:16" ht="12.75" x14ac:dyDescent="0.2">
      <c r="A144" s="3">
        <v>44720.878255555552</v>
      </c>
      <c r="B144" s="2" t="s">
        <v>40</v>
      </c>
      <c r="C144" s="2" t="s">
        <v>27</v>
      </c>
      <c r="D144" s="2" t="s">
        <v>18</v>
      </c>
      <c r="E144" s="2">
        <v>3</v>
      </c>
      <c r="F144" s="2" t="s">
        <v>19</v>
      </c>
      <c r="G144" s="2" t="s">
        <v>48</v>
      </c>
      <c r="H144" s="2" t="s">
        <v>49</v>
      </c>
      <c r="I144" s="2" t="s">
        <v>22</v>
      </c>
      <c r="J144" s="2" t="s">
        <v>22</v>
      </c>
      <c r="K144" s="2" t="s">
        <v>143</v>
      </c>
      <c r="L144" s="2" t="s">
        <v>22</v>
      </c>
      <c r="M144" s="2" t="s">
        <v>38</v>
      </c>
      <c r="N144" s="2" t="s">
        <v>66</v>
      </c>
      <c r="O144" s="2" t="s">
        <v>125</v>
      </c>
      <c r="P144" s="2" t="s">
        <v>194</v>
      </c>
    </row>
    <row r="145" spans="1:16" ht="12.75" x14ac:dyDescent="0.2">
      <c r="A145" s="3">
        <v>44720.8782837037</v>
      </c>
      <c r="B145" s="2" t="s">
        <v>40</v>
      </c>
      <c r="C145" s="2" t="s">
        <v>27</v>
      </c>
      <c r="D145" s="2" t="s">
        <v>18</v>
      </c>
      <c r="E145" s="2">
        <v>3</v>
      </c>
      <c r="F145" s="2" t="s">
        <v>35</v>
      </c>
      <c r="G145" s="2" t="s">
        <v>62</v>
      </c>
      <c r="H145" s="2" t="s">
        <v>52</v>
      </c>
      <c r="I145" s="2" t="s">
        <v>22</v>
      </c>
      <c r="J145" s="2" t="s">
        <v>22</v>
      </c>
      <c r="K145" s="2" t="s">
        <v>78</v>
      </c>
      <c r="L145" s="2" t="s">
        <v>22</v>
      </c>
      <c r="M145" s="2" t="s">
        <v>57</v>
      </c>
      <c r="N145" s="2" t="s">
        <v>32</v>
      </c>
      <c r="O145" s="2" t="s">
        <v>126</v>
      </c>
      <c r="P145" s="2" t="s">
        <v>195</v>
      </c>
    </row>
    <row r="146" spans="1:16" ht="12.75" x14ac:dyDescent="0.2">
      <c r="A146" s="3">
        <v>44720.879313078709</v>
      </c>
      <c r="B146" s="2" t="s">
        <v>40</v>
      </c>
      <c r="C146" s="2" t="s">
        <v>27</v>
      </c>
      <c r="D146" s="2" t="s">
        <v>18</v>
      </c>
      <c r="E146" s="2">
        <v>3</v>
      </c>
      <c r="F146" s="2" t="s">
        <v>35</v>
      </c>
      <c r="G146" s="2" t="s">
        <v>29</v>
      </c>
      <c r="H146" s="2" t="s">
        <v>52</v>
      </c>
      <c r="I146" s="2" t="s">
        <v>22</v>
      </c>
      <c r="J146" s="2" t="s">
        <v>22</v>
      </c>
      <c r="K146" s="2" t="s">
        <v>43</v>
      </c>
      <c r="L146" s="2" t="s">
        <v>45</v>
      </c>
      <c r="M146" s="2" t="s">
        <v>38</v>
      </c>
      <c r="N146" s="2" t="s">
        <v>66</v>
      </c>
      <c r="O146" s="2" t="s">
        <v>54</v>
      </c>
      <c r="P146" s="2" t="s">
        <v>196</v>
      </c>
    </row>
    <row r="147" spans="1:16" ht="12.75" x14ac:dyDescent="0.2">
      <c r="A147" s="3">
        <v>44720.885296238426</v>
      </c>
      <c r="B147" s="2" t="s">
        <v>92</v>
      </c>
      <c r="C147" s="2" t="s">
        <v>27</v>
      </c>
      <c r="D147" s="2" t="s">
        <v>83</v>
      </c>
      <c r="E147" s="2">
        <v>5</v>
      </c>
      <c r="F147" s="2" t="s">
        <v>19</v>
      </c>
      <c r="G147" s="2" t="s">
        <v>29</v>
      </c>
      <c r="H147" s="2" t="s">
        <v>21</v>
      </c>
      <c r="I147" s="2" t="s">
        <v>22</v>
      </c>
      <c r="J147" s="2" t="s">
        <v>45</v>
      </c>
      <c r="K147" s="2" t="s">
        <v>78</v>
      </c>
      <c r="L147" s="2" t="s">
        <v>22</v>
      </c>
      <c r="M147" s="2" t="s">
        <v>57</v>
      </c>
      <c r="N147" s="2" t="s">
        <v>66</v>
      </c>
      <c r="O147" s="2" t="s">
        <v>71</v>
      </c>
      <c r="P147" s="2" t="s">
        <v>197</v>
      </c>
    </row>
    <row r="148" spans="1:16" ht="12.75" x14ac:dyDescent="0.2">
      <c r="A148" s="3">
        <v>44720.886462141207</v>
      </c>
      <c r="B148" s="2" t="s">
        <v>92</v>
      </c>
      <c r="C148" s="2" t="s">
        <v>27</v>
      </c>
      <c r="D148" s="2" t="s">
        <v>18</v>
      </c>
      <c r="E148" s="2">
        <v>2</v>
      </c>
      <c r="F148" s="2" t="s">
        <v>35</v>
      </c>
      <c r="G148" s="2" t="s">
        <v>29</v>
      </c>
      <c r="H148" s="2" t="s">
        <v>52</v>
      </c>
      <c r="I148" s="2" t="s">
        <v>22</v>
      </c>
      <c r="J148" s="2" t="s">
        <v>22</v>
      </c>
      <c r="K148" s="2" t="s">
        <v>60</v>
      </c>
      <c r="L148" s="2" t="s">
        <v>22</v>
      </c>
      <c r="M148" s="2" t="s">
        <v>24</v>
      </c>
      <c r="N148" s="2" t="s">
        <v>25</v>
      </c>
      <c r="O148" s="2" t="s">
        <v>71</v>
      </c>
    </row>
    <row r="149" spans="1:16" ht="12.75" x14ac:dyDescent="0.2">
      <c r="A149" s="3">
        <v>44720.888139560186</v>
      </c>
      <c r="B149" s="2" t="s">
        <v>16</v>
      </c>
      <c r="C149" s="2" t="s">
        <v>17</v>
      </c>
      <c r="D149" s="2" t="s">
        <v>18</v>
      </c>
      <c r="E149" s="2">
        <v>4</v>
      </c>
      <c r="F149" s="2" t="s">
        <v>75</v>
      </c>
      <c r="G149" s="2" t="s">
        <v>123</v>
      </c>
      <c r="H149" s="2" t="s">
        <v>30</v>
      </c>
      <c r="I149" s="2" t="s">
        <v>22</v>
      </c>
      <c r="J149" s="2" t="s">
        <v>22</v>
      </c>
      <c r="K149" s="2" t="s">
        <v>60</v>
      </c>
      <c r="L149" s="2" t="s">
        <v>22</v>
      </c>
      <c r="M149" s="2" t="s">
        <v>53</v>
      </c>
      <c r="N149" s="2" t="s">
        <v>32</v>
      </c>
      <c r="O149" s="2" t="s">
        <v>134</v>
      </c>
    </row>
    <row r="150" spans="1:16" ht="12.75" x14ac:dyDescent="0.2">
      <c r="A150" s="3">
        <v>44720.891778460646</v>
      </c>
      <c r="B150" s="2" t="s">
        <v>92</v>
      </c>
      <c r="C150" s="2" t="s">
        <v>17</v>
      </c>
      <c r="D150" s="2" t="s">
        <v>83</v>
      </c>
      <c r="E150" s="2">
        <v>3</v>
      </c>
      <c r="F150" s="2" t="s">
        <v>51</v>
      </c>
      <c r="G150" s="2" t="s">
        <v>42</v>
      </c>
      <c r="H150" s="2" t="s">
        <v>36</v>
      </c>
      <c r="I150" s="2" t="s">
        <v>22</v>
      </c>
      <c r="J150" s="2" t="s">
        <v>22</v>
      </c>
      <c r="K150" s="2" t="s">
        <v>37</v>
      </c>
      <c r="L150" s="2" t="s">
        <v>22</v>
      </c>
      <c r="M150" s="2" t="s">
        <v>38</v>
      </c>
      <c r="N150" s="2" t="s">
        <v>121</v>
      </c>
      <c r="O150" s="2" t="s">
        <v>131</v>
      </c>
      <c r="P150" s="2" t="s">
        <v>198</v>
      </c>
    </row>
    <row r="151" spans="1:16" ht="12.75" x14ac:dyDescent="0.2">
      <c r="A151" s="3">
        <v>44720.89290741898</v>
      </c>
      <c r="B151" s="2" t="s">
        <v>111</v>
      </c>
      <c r="C151" s="2" t="s">
        <v>27</v>
      </c>
      <c r="D151" s="2" t="s">
        <v>18</v>
      </c>
      <c r="E151" s="2">
        <v>4</v>
      </c>
      <c r="F151" s="2" t="s">
        <v>35</v>
      </c>
      <c r="G151" s="2" t="s">
        <v>62</v>
      </c>
      <c r="H151" s="2" t="s">
        <v>52</v>
      </c>
      <c r="I151" s="2" t="s">
        <v>22</v>
      </c>
      <c r="J151" s="2" t="s">
        <v>45</v>
      </c>
      <c r="K151" s="2" t="s">
        <v>143</v>
      </c>
      <c r="L151" s="2" t="s">
        <v>45</v>
      </c>
      <c r="M151" s="2" t="s">
        <v>53</v>
      </c>
      <c r="N151" s="2" t="s">
        <v>25</v>
      </c>
      <c r="O151" s="2" t="s">
        <v>71</v>
      </c>
      <c r="P151" s="2" t="s">
        <v>199</v>
      </c>
    </row>
    <row r="152" spans="1:16" ht="12.75" x14ac:dyDescent="0.2">
      <c r="A152" s="3">
        <v>44720.895095069442</v>
      </c>
      <c r="B152" s="2" t="s">
        <v>92</v>
      </c>
      <c r="C152" s="2" t="s">
        <v>27</v>
      </c>
      <c r="D152" s="2" t="s">
        <v>83</v>
      </c>
      <c r="E152" s="2">
        <v>3</v>
      </c>
      <c r="F152" s="2" t="s">
        <v>35</v>
      </c>
      <c r="G152" s="2" t="s">
        <v>29</v>
      </c>
      <c r="H152" s="2" t="s">
        <v>49</v>
      </c>
      <c r="I152" s="2" t="s">
        <v>22</v>
      </c>
      <c r="J152" s="2" t="s">
        <v>22</v>
      </c>
      <c r="K152" s="2" t="s">
        <v>37</v>
      </c>
      <c r="L152" s="2" t="s">
        <v>22</v>
      </c>
      <c r="M152" s="2" t="s">
        <v>53</v>
      </c>
      <c r="N152" s="2" t="s">
        <v>25</v>
      </c>
      <c r="O152" s="2" t="s">
        <v>39</v>
      </c>
      <c r="P152" s="2" t="s">
        <v>200</v>
      </c>
    </row>
    <row r="153" spans="1:16" ht="12.75" x14ac:dyDescent="0.2">
      <c r="A153" s="3">
        <v>44720.895679247682</v>
      </c>
      <c r="B153" s="2" t="s">
        <v>152</v>
      </c>
      <c r="C153" s="2" t="s">
        <v>27</v>
      </c>
      <c r="D153" s="2" t="s">
        <v>18</v>
      </c>
      <c r="E153" s="2">
        <v>3</v>
      </c>
      <c r="F153" s="2" t="s">
        <v>35</v>
      </c>
      <c r="G153" s="2" t="s">
        <v>29</v>
      </c>
      <c r="H153" s="2" t="s">
        <v>49</v>
      </c>
      <c r="I153" s="2" t="s">
        <v>22</v>
      </c>
      <c r="J153" s="2" t="s">
        <v>45</v>
      </c>
      <c r="K153" s="2" t="s">
        <v>78</v>
      </c>
      <c r="L153" s="2" t="s">
        <v>22</v>
      </c>
      <c r="M153" s="2" t="s">
        <v>38</v>
      </c>
      <c r="N153" s="2" t="s">
        <v>25</v>
      </c>
      <c r="O153" s="2" t="s">
        <v>39</v>
      </c>
      <c r="P153" s="2" t="s">
        <v>201</v>
      </c>
    </row>
    <row r="154" spans="1:16" ht="12.75" x14ac:dyDescent="0.2">
      <c r="A154" s="3">
        <v>44720.897561261576</v>
      </c>
      <c r="B154" s="2" t="s">
        <v>34</v>
      </c>
      <c r="C154" s="2" t="s">
        <v>27</v>
      </c>
      <c r="D154" s="2" t="s">
        <v>18</v>
      </c>
      <c r="E154" s="2">
        <v>3</v>
      </c>
      <c r="F154" s="2" t="s">
        <v>51</v>
      </c>
      <c r="G154" s="2" t="s">
        <v>42</v>
      </c>
      <c r="H154" s="2" t="s">
        <v>179</v>
      </c>
      <c r="I154" s="2" t="s">
        <v>22</v>
      </c>
      <c r="J154" s="2" t="s">
        <v>22</v>
      </c>
      <c r="K154" s="2" t="s">
        <v>108</v>
      </c>
      <c r="L154" s="2" t="s">
        <v>22</v>
      </c>
      <c r="M154" s="2" t="s">
        <v>24</v>
      </c>
      <c r="N154" s="2" t="s">
        <v>32</v>
      </c>
      <c r="O154" s="2" t="s">
        <v>90</v>
      </c>
      <c r="P154" s="2" t="s">
        <v>202</v>
      </c>
    </row>
    <row r="155" spans="1:16" ht="12.75" x14ac:dyDescent="0.2">
      <c r="A155" s="3">
        <v>44720.900653206016</v>
      </c>
      <c r="B155" s="2" t="s">
        <v>92</v>
      </c>
      <c r="C155" s="2" t="s">
        <v>17</v>
      </c>
      <c r="D155" s="2" t="s">
        <v>18</v>
      </c>
      <c r="E155" s="2">
        <v>6</v>
      </c>
      <c r="F155" s="2" t="s">
        <v>35</v>
      </c>
      <c r="G155" s="2" t="s">
        <v>42</v>
      </c>
      <c r="H155" s="2" t="s">
        <v>49</v>
      </c>
      <c r="I155" s="2" t="s">
        <v>22</v>
      </c>
      <c r="J155" s="2" t="s">
        <v>45</v>
      </c>
      <c r="K155" s="2" t="s">
        <v>78</v>
      </c>
      <c r="L155" s="2" t="s">
        <v>22</v>
      </c>
      <c r="M155" s="2" t="s">
        <v>38</v>
      </c>
      <c r="N155" s="2" t="s">
        <v>32</v>
      </c>
      <c r="O155" s="2" t="s">
        <v>63</v>
      </c>
    </row>
    <row r="156" spans="1:16" ht="12.75" x14ac:dyDescent="0.2">
      <c r="A156" s="3">
        <v>44720.90643751157</v>
      </c>
      <c r="B156" s="2" t="s">
        <v>92</v>
      </c>
      <c r="C156" s="2" t="s">
        <v>27</v>
      </c>
      <c r="D156" s="2" t="s">
        <v>83</v>
      </c>
      <c r="E156" s="2">
        <v>3</v>
      </c>
      <c r="F156" s="2" t="s">
        <v>35</v>
      </c>
      <c r="G156" s="2" t="s">
        <v>42</v>
      </c>
      <c r="H156" s="2" t="s">
        <v>49</v>
      </c>
      <c r="I156" s="2" t="s">
        <v>22</v>
      </c>
      <c r="J156" s="2" t="s">
        <v>45</v>
      </c>
      <c r="K156" s="2" t="s">
        <v>78</v>
      </c>
      <c r="L156" s="2" t="s">
        <v>22</v>
      </c>
      <c r="M156" s="2" t="s">
        <v>53</v>
      </c>
      <c r="N156" s="2" t="s">
        <v>25</v>
      </c>
      <c r="O156" s="2" t="s">
        <v>71</v>
      </c>
    </row>
    <row r="157" spans="1:16" ht="12.75" x14ac:dyDescent="0.2">
      <c r="A157" s="3">
        <v>44720.910319212962</v>
      </c>
      <c r="B157" s="2" t="s">
        <v>92</v>
      </c>
      <c r="C157" s="2" t="s">
        <v>17</v>
      </c>
      <c r="D157" s="2" t="s">
        <v>18</v>
      </c>
      <c r="E157" s="2">
        <v>3</v>
      </c>
      <c r="F157" s="2" t="s">
        <v>35</v>
      </c>
      <c r="G157" s="2" t="s">
        <v>29</v>
      </c>
      <c r="H157" s="2" t="s">
        <v>52</v>
      </c>
      <c r="I157" s="2" t="s">
        <v>22</v>
      </c>
      <c r="J157" s="2" t="s">
        <v>45</v>
      </c>
      <c r="K157" s="2" t="s">
        <v>78</v>
      </c>
      <c r="L157" s="2" t="s">
        <v>22</v>
      </c>
      <c r="M157" s="2" t="s">
        <v>38</v>
      </c>
      <c r="N157" s="2" t="s">
        <v>25</v>
      </c>
      <c r="O157" s="2" t="s">
        <v>47</v>
      </c>
      <c r="P157" s="2" t="s">
        <v>203</v>
      </c>
    </row>
    <row r="158" spans="1:16" ht="12.75" x14ac:dyDescent="0.2">
      <c r="A158" s="3">
        <v>44720.914271250003</v>
      </c>
      <c r="B158" s="2" t="s">
        <v>34</v>
      </c>
      <c r="C158" s="2" t="s">
        <v>27</v>
      </c>
      <c r="D158" s="2" t="s">
        <v>18</v>
      </c>
      <c r="E158" s="2">
        <v>3</v>
      </c>
      <c r="F158" s="2" t="s">
        <v>51</v>
      </c>
      <c r="G158" s="2" t="s">
        <v>62</v>
      </c>
      <c r="H158" s="2" t="s">
        <v>49</v>
      </c>
      <c r="I158" s="2" t="s">
        <v>22</v>
      </c>
      <c r="J158" s="2" t="s">
        <v>22</v>
      </c>
      <c r="K158" s="2" t="s">
        <v>144</v>
      </c>
      <c r="L158" s="2" t="s">
        <v>22</v>
      </c>
      <c r="M158" s="2" t="s">
        <v>53</v>
      </c>
      <c r="N158" s="2" t="s">
        <v>25</v>
      </c>
      <c r="O158" s="2" t="s">
        <v>136</v>
      </c>
      <c r="P158" s="2" t="s">
        <v>204</v>
      </c>
    </row>
    <row r="159" spans="1:16" ht="12.75" x14ac:dyDescent="0.2">
      <c r="A159" s="3">
        <v>44720.922613750001</v>
      </c>
      <c r="B159" s="2" t="s">
        <v>92</v>
      </c>
      <c r="C159" s="2" t="s">
        <v>27</v>
      </c>
      <c r="D159" s="2" t="s">
        <v>83</v>
      </c>
      <c r="E159" s="2">
        <v>4</v>
      </c>
      <c r="F159" s="2" t="s">
        <v>19</v>
      </c>
      <c r="G159" s="2" t="s">
        <v>205</v>
      </c>
      <c r="H159" s="2" t="s">
        <v>49</v>
      </c>
      <c r="I159" s="2" t="s">
        <v>22</v>
      </c>
      <c r="J159" s="2" t="s">
        <v>45</v>
      </c>
      <c r="K159" s="2" t="s">
        <v>78</v>
      </c>
      <c r="L159" s="2" t="s">
        <v>22</v>
      </c>
      <c r="M159" s="2" t="s">
        <v>24</v>
      </c>
      <c r="N159" s="2" t="s">
        <v>25</v>
      </c>
      <c r="O159" s="2" t="s">
        <v>131</v>
      </c>
      <c r="P159" s="2" t="s">
        <v>206</v>
      </c>
    </row>
    <row r="160" spans="1:16" ht="12.75" x14ac:dyDescent="0.2">
      <c r="A160" s="3">
        <v>44720.924904317129</v>
      </c>
      <c r="B160" s="2" t="s">
        <v>111</v>
      </c>
      <c r="C160" s="2" t="s">
        <v>27</v>
      </c>
      <c r="D160" s="2" t="s">
        <v>18</v>
      </c>
      <c r="E160" s="2">
        <v>2</v>
      </c>
      <c r="F160" s="2" t="s">
        <v>19</v>
      </c>
      <c r="G160" s="2" t="s">
        <v>29</v>
      </c>
      <c r="H160" s="2" t="s">
        <v>52</v>
      </c>
      <c r="I160" s="2" t="s">
        <v>45</v>
      </c>
      <c r="J160" s="2" t="s">
        <v>22</v>
      </c>
      <c r="K160" s="2" t="s">
        <v>78</v>
      </c>
      <c r="L160" s="2" t="s">
        <v>45</v>
      </c>
      <c r="M160" s="2" t="s">
        <v>105</v>
      </c>
      <c r="N160" s="2" t="s">
        <v>25</v>
      </c>
      <c r="O160" s="2" t="s">
        <v>177</v>
      </c>
    </row>
    <row r="161" spans="1:16" ht="12.75" x14ac:dyDescent="0.2">
      <c r="A161" s="3">
        <v>44720.92690244213</v>
      </c>
      <c r="B161" s="2" t="s">
        <v>92</v>
      </c>
      <c r="C161" s="2" t="s">
        <v>27</v>
      </c>
      <c r="D161" s="2" t="s">
        <v>18</v>
      </c>
      <c r="E161" s="2">
        <v>5</v>
      </c>
      <c r="F161" s="2" t="s">
        <v>35</v>
      </c>
      <c r="G161" s="2" t="s">
        <v>42</v>
      </c>
      <c r="H161" s="2" t="s">
        <v>49</v>
      </c>
      <c r="I161" s="2" t="s">
        <v>22</v>
      </c>
      <c r="J161" s="2" t="s">
        <v>22</v>
      </c>
      <c r="K161" s="2" t="s">
        <v>139</v>
      </c>
      <c r="L161" s="2" t="s">
        <v>22</v>
      </c>
      <c r="M161" s="2" t="s">
        <v>57</v>
      </c>
      <c r="N161" s="2" t="s">
        <v>121</v>
      </c>
      <c r="O161" s="2" t="s">
        <v>81</v>
      </c>
      <c r="P161" s="2" t="s">
        <v>207</v>
      </c>
    </row>
    <row r="162" spans="1:16" ht="12.75" x14ac:dyDescent="0.2">
      <c r="A162" s="3">
        <v>44720.937484768518</v>
      </c>
      <c r="B162" s="2" t="s">
        <v>92</v>
      </c>
      <c r="C162" s="2" t="s">
        <v>17</v>
      </c>
      <c r="D162" s="2" t="s">
        <v>18</v>
      </c>
      <c r="E162" s="2">
        <v>4</v>
      </c>
      <c r="F162" s="2" t="s">
        <v>35</v>
      </c>
      <c r="G162" s="2" t="s">
        <v>208</v>
      </c>
      <c r="H162" s="2" t="s">
        <v>30</v>
      </c>
      <c r="I162" s="2" t="s">
        <v>22</v>
      </c>
      <c r="J162" s="2" t="s">
        <v>22</v>
      </c>
      <c r="K162" s="2" t="s">
        <v>37</v>
      </c>
      <c r="L162" s="2" t="s">
        <v>45</v>
      </c>
      <c r="M162" s="2" t="s">
        <v>105</v>
      </c>
      <c r="N162" s="2" t="s">
        <v>25</v>
      </c>
      <c r="O162" s="2" t="s">
        <v>54</v>
      </c>
      <c r="P162" s="2" t="s">
        <v>209</v>
      </c>
    </row>
    <row r="163" spans="1:16" ht="12.75" x14ac:dyDescent="0.2">
      <c r="A163" s="3">
        <v>44720.962707858795</v>
      </c>
      <c r="B163" s="2" t="s">
        <v>34</v>
      </c>
      <c r="C163" s="2" t="s">
        <v>27</v>
      </c>
      <c r="D163" s="2" t="s">
        <v>18</v>
      </c>
      <c r="E163" s="2">
        <v>3</v>
      </c>
      <c r="F163" s="2" t="s">
        <v>19</v>
      </c>
      <c r="G163" s="2" t="s">
        <v>29</v>
      </c>
      <c r="H163" s="2" t="s">
        <v>99</v>
      </c>
      <c r="I163" s="2" t="s">
        <v>22</v>
      </c>
      <c r="J163" s="2" t="s">
        <v>22</v>
      </c>
      <c r="K163" s="2" t="s">
        <v>37</v>
      </c>
      <c r="L163" s="2" t="s">
        <v>22</v>
      </c>
      <c r="M163" s="2" t="s">
        <v>38</v>
      </c>
      <c r="N163" s="2" t="s">
        <v>32</v>
      </c>
      <c r="O163" s="2" t="s">
        <v>131</v>
      </c>
    </row>
    <row r="164" spans="1:16" ht="12.75" x14ac:dyDescent="0.2">
      <c r="A164" s="3">
        <v>44720.979372685186</v>
      </c>
      <c r="B164" s="2" t="s">
        <v>16</v>
      </c>
      <c r="C164" s="2" t="s">
        <v>27</v>
      </c>
      <c r="D164" s="2" t="s">
        <v>18</v>
      </c>
      <c r="E164" s="2">
        <v>3</v>
      </c>
      <c r="F164" s="2" t="s">
        <v>35</v>
      </c>
      <c r="G164" s="2" t="s">
        <v>42</v>
      </c>
      <c r="H164" s="2" t="s">
        <v>49</v>
      </c>
      <c r="I164" s="2" t="s">
        <v>22</v>
      </c>
      <c r="J164" s="2" t="s">
        <v>22</v>
      </c>
      <c r="K164" s="2" t="s">
        <v>43</v>
      </c>
      <c r="L164" s="2" t="s">
        <v>22</v>
      </c>
      <c r="M164" s="2" t="s">
        <v>24</v>
      </c>
      <c r="N164" s="2" t="s">
        <v>32</v>
      </c>
      <c r="O164" s="2" t="s">
        <v>96</v>
      </c>
    </row>
    <row r="165" spans="1:16" ht="12.75" x14ac:dyDescent="0.2">
      <c r="A165" s="3">
        <v>44720.992540405088</v>
      </c>
      <c r="B165" s="2" t="s">
        <v>34</v>
      </c>
      <c r="C165" s="2" t="s">
        <v>27</v>
      </c>
      <c r="D165" s="2" t="s">
        <v>18</v>
      </c>
      <c r="E165" s="2">
        <v>3</v>
      </c>
      <c r="F165" s="2" t="s">
        <v>75</v>
      </c>
      <c r="G165" s="2" t="s">
        <v>29</v>
      </c>
      <c r="H165" s="2" t="s">
        <v>36</v>
      </c>
      <c r="I165" s="2" t="s">
        <v>22</v>
      </c>
      <c r="J165" s="2" t="s">
        <v>22</v>
      </c>
      <c r="K165" s="2" t="s">
        <v>43</v>
      </c>
      <c r="L165" s="2" t="s">
        <v>22</v>
      </c>
      <c r="M165" s="2" t="s">
        <v>53</v>
      </c>
      <c r="N165" s="2" t="s">
        <v>25</v>
      </c>
      <c r="O165" s="2" t="s">
        <v>54</v>
      </c>
    </row>
    <row r="166" spans="1:16" ht="12.75" x14ac:dyDescent="0.2">
      <c r="A166" s="3">
        <v>44721.161085659725</v>
      </c>
      <c r="B166" s="2" t="s">
        <v>92</v>
      </c>
      <c r="C166" s="2" t="s">
        <v>27</v>
      </c>
      <c r="D166" s="2" t="s">
        <v>18</v>
      </c>
      <c r="E166" s="2">
        <v>1</v>
      </c>
      <c r="F166" s="2" t="s">
        <v>35</v>
      </c>
      <c r="G166" s="2" t="s">
        <v>62</v>
      </c>
      <c r="H166" s="2" t="s">
        <v>49</v>
      </c>
      <c r="I166" s="2" t="s">
        <v>22</v>
      </c>
      <c r="J166" s="2" t="s">
        <v>22</v>
      </c>
      <c r="K166" s="2" t="s">
        <v>95</v>
      </c>
      <c r="L166" s="2" t="s">
        <v>22</v>
      </c>
      <c r="M166" s="2" t="s">
        <v>53</v>
      </c>
      <c r="N166" s="2" t="s">
        <v>25</v>
      </c>
      <c r="O166" s="2" t="s">
        <v>71</v>
      </c>
      <c r="P166" s="2" t="s">
        <v>210</v>
      </c>
    </row>
    <row r="167" spans="1:16" ht="12.75" x14ac:dyDescent="0.2">
      <c r="A167" s="3">
        <v>44721.172250625001</v>
      </c>
      <c r="B167" s="2" t="s">
        <v>34</v>
      </c>
      <c r="C167" s="2" t="s">
        <v>27</v>
      </c>
      <c r="D167" s="2" t="s">
        <v>83</v>
      </c>
      <c r="E167" s="2">
        <v>3</v>
      </c>
      <c r="F167" s="2" t="s">
        <v>41</v>
      </c>
      <c r="G167" s="2" t="s">
        <v>62</v>
      </c>
      <c r="H167" s="2" t="s">
        <v>36</v>
      </c>
      <c r="I167" s="2" t="s">
        <v>22</v>
      </c>
      <c r="J167" s="2" t="s">
        <v>45</v>
      </c>
      <c r="K167" s="2" t="s">
        <v>78</v>
      </c>
      <c r="L167" s="2" t="s">
        <v>45</v>
      </c>
      <c r="M167" s="2" t="s">
        <v>57</v>
      </c>
      <c r="N167" s="2" t="s">
        <v>25</v>
      </c>
      <c r="O167" s="2" t="s">
        <v>71</v>
      </c>
    </row>
    <row r="168" spans="1:16" ht="12.75" x14ac:dyDescent="0.2">
      <c r="A168" s="3">
        <v>44721.223649641208</v>
      </c>
      <c r="B168" s="2" t="s">
        <v>34</v>
      </c>
      <c r="C168" s="2" t="s">
        <v>27</v>
      </c>
      <c r="D168" s="2" t="s">
        <v>18</v>
      </c>
      <c r="E168" s="2">
        <v>4</v>
      </c>
      <c r="F168" s="2" t="s">
        <v>35</v>
      </c>
      <c r="G168" s="2" t="s">
        <v>107</v>
      </c>
      <c r="H168" s="2" t="s">
        <v>52</v>
      </c>
      <c r="I168" s="2" t="s">
        <v>22</v>
      </c>
      <c r="J168" s="2" t="s">
        <v>45</v>
      </c>
      <c r="K168" s="2" t="s">
        <v>37</v>
      </c>
      <c r="L168" s="2" t="s">
        <v>45</v>
      </c>
      <c r="M168" s="2" t="s">
        <v>53</v>
      </c>
      <c r="N168" s="2" t="s">
        <v>32</v>
      </c>
      <c r="O168" s="2" t="s">
        <v>126</v>
      </c>
      <c r="P168" s="2" t="s">
        <v>211</v>
      </c>
    </row>
    <row r="169" spans="1:16" ht="12.75" x14ac:dyDescent="0.2">
      <c r="A169" s="3">
        <v>44721.282843923611</v>
      </c>
      <c r="B169" s="2" t="s">
        <v>111</v>
      </c>
      <c r="C169" s="2" t="s">
        <v>17</v>
      </c>
      <c r="D169" s="2" t="s">
        <v>18</v>
      </c>
      <c r="E169" s="2">
        <v>3</v>
      </c>
      <c r="F169" s="2" t="s">
        <v>28</v>
      </c>
      <c r="G169" s="2" t="s">
        <v>55</v>
      </c>
      <c r="H169" s="2" t="s">
        <v>21</v>
      </c>
      <c r="I169" s="2" t="s">
        <v>22</v>
      </c>
      <c r="J169" s="2" t="s">
        <v>22</v>
      </c>
      <c r="K169" s="2" t="s">
        <v>108</v>
      </c>
      <c r="L169" s="2" t="s">
        <v>22</v>
      </c>
      <c r="M169" s="2" t="s">
        <v>57</v>
      </c>
      <c r="N169" s="2" t="s">
        <v>25</v>
      </c>
      <c r="O169" s="2" t="s">
        <v>160</v>
      </c>
      <c r="P169" s="2" t="s">
        <v>212</v>
      </c>
    </row>
    <row r="170" spans="1:16" ht="12.75" x14ac:dyDescent="0.2">
      <c r="A170" s="3">
        <v>44721.407594699078</v>
      </c>
      <c r="B170" s="2" t="s">
        <v>40</v>
      </c>
      <c r="C170" s="2" t="s">
        <v>27</v>
      </c>
      <c r="D170" s="2" t="s">
        <v>18</v>
      </c>
      <c r="E170" s="2">
        <v>3</v>
      </c>
      <c r="F170" s="2" t="s">
        <v>35</v>
      </c>
      <c r="G170" s="2" t="s">
        <v>29</v>
      </c>
      <c r="H170" s="2" t="s">
        <v>36</v>
      </c>
      <c r="I170" s="2" t="s">
        <v>45</v>
      </c>
      <c r="J170" s="2" t="s">
        <v>45</v>
      </c>
      <c r="K170" s="2" t="s">
        <v>78</v>
      </c>
      <c r="L170" s="2" t="s">
        <v>45</v>
      </c>
      <c r="M170" s="2" t="s">
        <v>105</v>
      </c>
      <c r="N170" s="2" t="s">
        <v>105</v>
      </c>
      <c r="O170" s="2" t="s">
        <v>105</v>
      </c>
    </row>
    <row r="171" spans="1:16" ht="12.75" x14ac:dyDescent="0.2">
      <c r="A171" s="3">
        <v>44721.437252870368</v>
      </c>
      <c r="B171" s="2" t="s">
        <v>16</v>
      </c>
      <c r="C171" s="2" t="s">
        <v>27</v>
      </c>
      <c r="D171" s="2" t="s">
        <v>18</v>
      </c>
      <c r="E171" s="2">
        <v>2</v>
      </c>
      <c r="F171" s="2" t="s">
        <v>19</v>
      </c>
      <c r="G171" s="2" t="s">
        <v>62</v>
      </c>
      <c r="H171" s="2" t="s">
        <v>52</v>
      </c>
      <c r="I171" s="2" t="s">
        <v>22</v>
      </c>
      <c r="J171" s="2" t="s">
        <v>22</v>
      </c>
      <c r="K171" s="2" t="s">
        <v>78</v>
      </c>
      <c r="L171" s="2" t="s">
        <v>22</v>
      </c>
      <c r="M171" s="2" t="s">
        <v>57</v>
      </c>
      <c r="N171" s="2" t="s">
        <v>66</v>
      </c>
      <c r="O171" s="2" t="s">
        <v>71</v>
      </c>
    </row>
    <row r="172" spans="1:16" ht="12.75" x14ac:dyDescent="0.2">
      <c r="A172" s="3">
        <v>44721.441535763894</v>
      </c>
      <c r="B172" s="2" t="s">
        <v>16</v>
      </c>
      <c r="C172" s="2" t="s">
        <v>27</v>
      </c>
      <c r="D172" s="2" t="s">
        <v>18</v>
      </c>
      <c r="E172" s="2">
        <v>2</v>
      </c>
      <c r="F172" s="2" t="s">
        <v>35</v>
      </c>
      <c r="G172" s="2" t="s">
        <v>128</v>
      </c>
      <c r="H172" s="2" t="s">
        <v>64</v>
      </c>
      <c r="I172" s="2" t="s">
        <v>22</v>
      </c>
      <c r="J172" s="2" t="s">
        <v>22</v>
      </c>
      <c r="K172" s="2" t="s">
        <v>23</v>
      </c>
      <c r="L172" s="2" t="s">
        <v>22</v>
      </c>
      <c r="M172" s="2" t="s">
        <v>38</v>
      </c>
      <c r="N172" s="2" t="s">
        <v>25</v>
      </c>
      <c r="O172" s="2" t="s">
        <v>33</v>
      </c>
      <c r="P172" s="2" t="s">
        <v>213</v>
      </c>
    </row>
    <row r="173" spans="1:16" ht="12.75" x14ac:dyDescent="0.2">
      <c r="A173" s="3">
        <v>44721.461143414352</v>
      </c>
      <c r="B173" s="2" t="s">
        <v>92</v>
      </c>
      <c r="C173" s="2" t="s">
        <v>27</v>
      </c>
      <c r="D173" s="2" t="s">
        <v>83</v>
      </c>
      <c r="E173" s="2">
        <v>5</v>
      </c>
      <c r="F173" s="2" t="s">
        <v>28</v>
      </c>
      <c r="G173" s="2" t="s">
        <v>29</v>
      </c>
      <c r="H173" s="2" t="s">
        <v>52</v>
      </c>
      <c r="I173" s="2" t="s">
        <v>45</v>
      </c>
      <c r="J173" s="2" t="s">
        <v>45</v>
      </c>
      <c r="K173" s="2" t="s">
        <v>78</v>
      </c>
      <c r="L173" s="2" t="s">
        <v>45</v>
      </c>
      <c r="M173" s="2" t="s">
        <v>105</v>
      </c>
      <c r="N173" s="2" t="s">
        <v>105</v>
      </c>
      <c r="O173" s="2" t="s">
        <v>105</v>
      </c>
    </row>
    <row r="174" spans="1:16" ht="12.75" x14ac:dyDescent="0.2">
      <c r="A174" s="3">
        <v>44721.476366539355</v>
      </c>
      <c r="B174" s="2" t="s">
        <v>34</v>
      </c>
      <c r="C174" s="2" t="s">
        <v>27</v>
      </c>
      <c r="D174" s="2" t="s">
        <v>18</v>
      </c>
      <c r="E174" s="2">
        <v>3</v>
      </c>
      <c r="F174" s="2" t="s">
        <v>19</v>
      </c>
      <c r="G174" s="2" t="s">
        <v>62</v>
      </c>
      <c r="H174" s="2" t="s">
        <v>36</v>
      </c>
      <c r="I174" s="2" t="s">
        <v>22</v>
      </c>
      <c r="J174" s="2" t="s">
        <v>22</v>
      </c>
      <c r="K174" s="2" t="s">
        <v>43</v>
      </c>
      <c r="L174" s="2" t="s">
        <v>22</v>
      </c>
      <c r="M174" s="2" t="s">
        <v>38</v>
      </c>
      <c r="N174" s="2" t="s">
        <v>25</v>
      </c>
      <c r="O174" s="2" t="s">
        <v>93</v>
      </c>
      <c r="P174" s="2" t="s">
        <v>214</v>
      </c>
    </row>
    <row r="175" spans="1:16" ht="12.75" x14ac:dyDescent="0.2">
      <c r="A175" s="3">
        <v>44721.522774479163</v>
      </c>
      <c r="B175" s="2" t="s">
        <v>16</v>
      </c>
      <c r="C175" s="2" t="s">
        <v>27</v>
      </c>
      <c r="D175" s="2" t="s">
        <v>83</v>
      </c>
      <c r="E175" s="2">
        <v>3</v>
      </c>
      <c r="F175" s="2" t="s">
        <v>35</v>
      </c>
      <c r="G175" s="2" t="s">
        <v>42</v>
      </c>
      <c r="H175" s="2" t="s">
        <v>64</v>
      </c>
      <c r="I175" s="2" t="s">
        <v>22</v>
      </c>
      <c r="J175" s="2" t="s">
        <v>22</v>
      </c>
      <c r="K175" s="2" t="s">
        <v>43</v>
      </c>
      <c r="L175" s="2" t="s">
        <v>22</v>
      </c>
      <c r="M175" s="2" t="s">
        <v>38</v>
      </c>
      <c r="N175" s="2" t="s">
        <v>66</v>
      </c>
      <c r="O175" s="2" t="s">
        <v>71</v>
      </c>
    </row>
    <row r="176" spans="1:16" ht="12.75" x14ac:dyDescent="0.2">
      <c r="A176" s="3">
        <v>44721.527013819446</v>
      </c>
      <c r="B176" s="2" t="s">
        <v>40</v>
      </c>
      <c r="C176" s="2" t="s">
        <v>27</v>
      </c>
      <c r="D176" s="2" t="s">
        <v>83</v>
      </c>
      <c r="E176" s="2">
        <v>4</v>
      </c>
      <c r="F176" s="2" t="s">
        <v>19</v>
      </c>
      <c r="G176" s="2" t="s">
        <v>29</v>
      </c>
      <c r="H176" s="2" t="s">
        <v>49</v>
      </c>
      <c r="I176" s="2" t="s">
        <v>22</v>
      </c>
      <c r="J176" s="2" t="s">
        <v>22</v>
      </c>
      <c r="K176" s="2" t="s">
        <v>114</v>
      </c>
      <c r="L176" s="2" t="s">
        <v>22</v>
      </c>
      <c r="M176" s="2" t="s">
        <v>57</v>
      </c>
      <c r="N176" s="2" t="s">
        <v>121</v>
      </c>
      <c r="O176" s="2" t="s">
        <v>215</v>
      </c>
      <c r="P176" s="2" t="s">
        <v>216</v>
      </c>
    </row>
    <row r="177" spans="1:16" ht="12.75" x14ac:dyDescent="0.2">
      <c r="A177" s="3">
        <v>44721.528979988427</v>
      </c>
      <c r="B177" s="2" t="s">
        <v>40</v>
      </c>
      <c r="C177" s="2" t="s">
        <v>27</v>
      </c>
      <c r="D177" s="2" t="s">
        <v>83</v>
      </c>
      <c r="E177" s="2">
        <v>3</v>
      </c>
      <c r="F177" s="2" t="s">
        <v>35</v>
      </c>
      <c r="G177" s="2" t="s">
        <v>48</v>
      </c>
      <c r="H177" s="2" t="s">
        <v>52</v>
      </c>
      <c r="I177" s="2" t="s">
        <v>45</v>
      </c>
      <c r="J177" s="2" t="s">
        <v>45</v>
      </c>
      <c r="K177" s="2" t="s">
        <v>78</v>
      </c>
      <c r="L177" s="2" t="s">
        <v>45</v>
      </c>
      <c r="M177" s="2" t="s">
        <v>105</v>
      </c>
      <c r="N177" s="2" t="s">
        <v>105</v>
      </c>
      <c r="O177" s="2" t="s">
        <v>54</v>
      </c>
    </row>
    <row r="178" spans="1:16" ht="12.75" x14ac:dyDescent="0.2">
      <c r="A178" s="3">
        <v>44721.531439965278</v>
      </c>
      <c r="B178" s="2" t="s">
        <v>40</v>
      </c>
      <c r="C178" s="2" t="s">
        <v>27</v>
      </c>
      <c r="D178" s="2" t="s">
        <v>83</v>
      </c>
      <c r="E178" s="2">
        <v>4</v>
      </c>
      <c r="F178" s="2" t="s">
        <v>35</v>
      </c>
      <c r="G178" s="2" t="s">
        <v>42</v>
      </c>
      <c r="H178" s="2" t="s">
        <v>49</v>
      </c>
      <c r="I178" s="2" t="s">
        <v>22</v>
      </c>
      <c r="J178" s="2" t="s">
        <v>45</v>
      </c>
      <c r="K178" s="2" t="s">
        <v>78</v>
      </c>
      <c r="L178" s="2" t="s">
        <v>22</v>
      </c>
      <c r="M178" s="2" t="s">
        <v>38</v>
      </c>
      <c r="N178" s="2" t="s">
        <v>25</v>
      </c>
      <c r="O178" s="2" t="s">
        <v>131</v>
      </c>
      <c r="P178" s="2" t="s">
        <v>217</v>
      </c>
    </row>
    <row r="179" spans="1:16" ht="12.75" x14ac:dyDescent="0.2">
      <c r="A179" s="3">
        <v>44721.53167788194</v>
      </c>
      <c r="B179" s="2" t="s">
        <v>92</v>
      </c>
      <c r="C179" s="2" t="s">
        <v>27</v>
      </c>
      <c r="D179" s="2" t="s">
        <v>83</v>
      </c>
      <c r="E179" s="2">
        <v>4</v>
      </c>
      <c r="F179" s="2" t="s">
        <v>28</v>
      </c>
      <c r="G179" s="2" t="s">
        <v>29</v>
      </c>
      <c r="H179" s="2" t="s">
        <v>49</v>
      </c>
      <c r="I179" s="2" t="s">
        <v>22</v>
      </c>
      <c r="J179" s="2" t="s">
        <v>22</v>
      </c>
      <c r="K179" s="2" t="s">
        <v>37</v>
      </c>
      <c r="L179" s="2" t="s">
        <v>22</v>
      </c>
      <c r="M179" s="2" t="s">
        <v>24</v>
      </c>
      <c r="N179" s="2" t="s">
        <v>32</v>
      </c>
      <c r="O179" s="2" t="s">
        <v>71</v>
      </c>
    </row>
    <row r="180" spans="1:16" ht="12.75" x14ac:dyDescent="0.2">
      <c r="A180" s="3">
        <v>44721.531903449075</v>
      </c>
      <c r="B180" s="2" t="s">
        <v>40</v>
      </c>
      <c r="C180" s="2" t="s">
        <v>27</v>
      </c>
      <c r="D180" s="2" t="s">
        <v>83</v>
      </c>
      <c r="E180" s="2">
        <v>3</v>
      </c>
      <c r="F180" s="2" t="s">
        <v>19</v>
      </c>
      <c r="G180" s="2" t="s">
        <v>29</v>
      </c>
      <c r="H180" s="2" t="s">
        <v>52</v>
      </c>
      <c r="I180" s="2" t="s">
        <v>45</v>
      </c>
      <c r="J180" s="2" t="s">
        <v>45</v>
      </c>
      <c r="K180" s="2" t="s">
        <v>78</v>
      </c>
      <c r="L180" s="2" t="s">
        <v>45</v>
      </c>
      <c r="M180" s="2" t="s">
        <v>105</v>
      </c>
      <c r="N180" s="2" t="s">
        <v>105</v>
      </c>
      <c r="O180" s="2" t="s">
        <v>105</v>
      </c>
      <c r="P180" s="2" t="s">
        <v>218</v>
      </c>
    </row>
    <row r="181" spans="1:16" ht="12.75" x14ac:dyDescent="0.2">
      <c r="A181" s="3">
        <v>44721.537360277776</v>
      </c>
      <c r="B181" s="2" t="s">
        <v>16</v>
      </c>
      <c r="C181" s="2" t="s">
        <v>27</v>
      </c>
      <c r="D181" s="2" t="s">
        <v>83</v>
      </c>
      <c r="E181" s="2">
        <v>2</v>
      </c>
      <c r="F181" s="2" t="s">
        <v>51</v>
      </c>
      <c r="G181" s="2" t="s">
        <v>29</v>
      </c>
      <c r="H181" s="2" t="s">
        <v>113</v>
      </c>
      <c r="I181" s="2" t="s">
        <v>22</v>
      </c>
      <c r="J181" s="2" t="s">
        <v>22</v>
      </c>
      <c r="K181" s="2" t="s">
        <v>37</v>
      </c>
      <c r="L181" s="2" t="s">
        <v>22</v>
      </c>
      <c r="M181" s="2" t="s">
        <v>53</v>
      </c>
      <c r="N181" s="2" t="s">
        <v>25</v>
      </c>
      <c r="O181" s="2" t="s">
        <v>84</v>
      </c>
    </row>
    <row r="182" spans="1:16" ht="12.75" x14ac:dyDescent="0.2">
      <c r="A182" s="3">
        <v>44721.538382858795</v>
      </c>
      <c r="B182" s="2" t="s">
        <v>40</v>
      </c>
      <c r="C182" s="2" t="s">
        <v>27</v>
      </c>
      <c r="D182" s="2" t="s">
        <v>83</v>
      </c>
      <c r="E182" s="2">
        <v>3</v>
      </c>
      <c r="F182" s="2" t="s">
        <v>75</v>
      </c>
      <c r="G182" s="2" t="s">
        <v>55</v>
      </c>
      <c r="H182" s="2" t="s">
        <v>52</v>
      </c>
      <c r="I182" s="2" t="s">
        <v>45</v>
      </c>
      <c r="J182" s="2" t="s">
        <v>45</v>
      </c>
      <c r="K182" s="2" t="s">
        <v>124</v>
      </c>
      <c r="L182" s="2" t="s">
        <v>22</v>
      </c>
      <c r="M182" s="2" t="s">
        <v>53</v>
      </c>
      <c r="N182" s="2" t="s">
        <v>32</v>
      </c>
      <c r="O182" s="2" t="s">
        <v>177</v>
      </c>
    </row>
    <row r="183" spans="1:16" ht="12.75" x14ac:dyDescent="0.2">
      <c r="A183" s="3">
        <v>44721.540293912039</v>
      </c>
      <c r="B183" s="2" t="s">
        <v>40</v>
      </c>
      <c r="C183" s="2" t="s">
        <v>27</v>
      </c>
      <c r="D183" s="2" t="s">
        <v>83</v>
      </c>
      <c r="E183" s="2">
        <v>4</v>
      </c>
      <c r="F183" s="2" t="s">
        <v>35</v>
      </c>
      <c r="G183" s="2" t="s">
        <v>29</v>
      </c>
      <c r="H183" s="2" t="s">
        <v>219</v>
      </c>
      <c r="I183" s="2" t="s">
        <v>45</v>
      </c>
      <c r="J183" s="2" t="s">
        <v>22</v>
      </c>
      <c r="K183" s="2" t="s">
        <v>43</v>
      </c>
      <c r="L183" s="2" t="s">
        <v>22</v>
      </c>
      <c r="M183" s="2" t="s">
        <v>53</v>
      </c>
      <c r="N183" s="2" t="s">
        <v>66</v>
      </c>
      <c r="O183" s="2" t="s">
        <v>71</v>
      </c>
      <c r="P183" s="2" t="s">
        <v>220</v>
      </c>
    </row>
    <row r="184" spans="1:16" ht="12.75" x14ac:dyDescent="0.2">
      <c r="A184" s="3">
        <v>44721.545574004631</v>
      </c>
      <c r="B184" s="2" t="s">
        <v>40</v>
      </c>
      <c r="C184" s="2" t="s">
        <v>27</v>
      </c>
      <c r="D184" s="2" t="s">
        <v>83</v>
      </c>
      <c r="E184" s="2">
        <v>3</v>
      </c>
      <c r="F184" s="2" t="s">
        <v>35</v>
      </c>
      <c r="G184" s="2" t="s">
        <v>42</v>
      </c>
      <c r="H184" s="2" t="s">
        <v>21</v>
      </c>
      <c r="I184" s="2" t="s">
        <v>22</v>
      </c>
      <c r="J184" s="2" t="s">
        <v>22</v>
      </c>
      <c r="K184" s="2" t="s">
        <v>37</v>
      </c>
      <c r="L184" s="2" t="s">
        <v>22</v>
      </c>
      <c r="M184" s="2" t="s">
        <v>53</v>
      </c>
      <c r="N184" s="2" t="s">
        <v>32</v>
      </c>
      <c r="O184" s="2" t="s">
        <v>54</v>
      </c>
      <c r="P184" s="2" t="s">
        <v>221</v>
      </c>
    </row>
    <row r="185" spans="1:16" ht="12.75" x14ac:dyDescent="0.2">
      <c r="A185" s="3">
        <v>44721.547241469903</v>
      </c>
      <c r="B185" s="2" t="s">
        <v>40</v>
      </c>
      <c r="C185" s="2" t="s">
        <v>27</v>
      </c>
      <c r="D185" s="2" t="s">
        <v>83</v>
      </c>
      <c r="E185" s="2">
        <v>2</v>
      </c>
      <c r="F185" s="2" t="s">
        <v>51</v>
      </c>
      <c r="G185" s="2" t="s">
        <v>48</v>
      </c>
      <c r="H185" s="2" t="s">
        <v>129</v>
      </c>
      <c r="I185" s="2" t="s">
        <v>45</v>
      </c>
      <c r="J185" s="2" t="s">
        <v>45</v>
      </c>
      <c r="K185" s="2" t="s">
        <v>78</v>
      </c>
      <c r="L185" s="2" t="s">
        <v>45</v>
      </c>
      <c r="M185" s="2" t="s">
        <v>105</v>
      </c>
      <c r="N185" s="2" t="s">
        <v>105</v>
      </c>
      <c r="O185" s="2" t="s">
        <v>105</v>
      </c>
    </row>
    <row r="186" spans="1:16" ht="12.75" x14ac:dyDescent="0.2">
      <c r="A186" s="3">
        <v>44721.548239849537</v>
      </c>
      <c r="B186" s="2" t="s">
        <v>92</v>
      </c>
      <c r="C186" s="2" t="s">
        <v>27</v>
      </c>
      <c r="D186" s="2" t="s">
        <v>83</v>
      </c>
      <c r="E186" s="2">
        <v>3</v>
      </c>
      <c r="F186" s="2" t="s">
        <v>51</v>
      </c>
      <c r="G186" s="2" t="s">
        <v>205</v>
      </c>
      <c r="H186" s="2" t="s">
        <v>64</v>
      </c>
      <c r="I186" s="2" t="s">
        <v>22</v>
      </c>
      <c r="J186" s="2" t="s">
        <v>22</v>
      </c>
      <c r="K186" s="2" t="s">
        <v>23</v>
      </c>
      <c r="L186" s="2" t="s">
        <v>22</v>
      </c>
      <c r="M186" s="2" t="s">
        <v>53</v>
      </c>
      <c r="N186" s="2" t="s">
        <v>25</v>
      </c>
      <c r="O186" s="2" t="s">
        <v>222</v>
      </c>
      <c r="P186" s="2" t="s">
        <v>223</v>
      </c>
    </row>
    <row r="187" spans="1:16" ht="12.75" x14ac:dyDescent="0.2">
      <c r="A187" s="3">
        <v>44721.548280416668</v>
      </c>
      <c r="B187" s="2" t="s">
        <v>40</v>
      </c>
      <c r="C187" s="2" t="s">
        <v>27</v>
      </c>
      <c r="D187" s="2" t="s">
        <v>83</v>
      </c>
      <c r="E187" s="2">
        <v>2</v>
      </c>
      <c r="F187" s="2" t="s">
        <v>35</v>
      </c>
      <c r="G187" s="2" t="s">
        <v>29</v>
      </c>
      <c r="H187" s="2" t="s">
        <v>99</v>
      </c>
      <c r="I187" s="2" t="s">
        <v>22</v>
      </c>
      <c r="J187" s="2" t="s">
        <v>22</v>
      </c>
      <c r="K187" s="2" t="s">
        <v>46</v>
      </c>
      <c r="L187" s="2" t="s">
        <v>22</v>
      </c>
      <c r="M187" s="2" t="s">
        <v>24</v>
      </c>
      <c r="N187" s="2" t="s">
        <v>32</v>
      </c>
      <c r="O187" s="2" t="s">
        <v>148</v>
      </c>
      <c r="P187" s="2" t="s">
        <v>224</v>
      </c>
    </row>
    <row r="188" spans="1:16" ht="12.75" x14ac:dyDescent="0.2">
      <c r="A188" s="3">
        <v>44721.553443368059</v>
      </c>
      <c r="B188" s="2" t="s">
        <v>40</v>
      </c>
      <c r="C188" s="2" t="s">
        <v>27</v>
      </c>
      <c r="D188" s="2" t="s">
        <v>83</v>
      </c>
      <c r="E188" s="2">
        <v>5</v>
      </c>
      <c r="F188" s="2" t="s">
        <v>75</v>
      </c>
      <c r="G188" s="2" t="s">
        <v>29</v>
      </c>
      <c r="H188" s="2" t="s">
        <v>36</v>
      </c>
      <c r="I188" s="2" t="s">
        <v>45</v>
      </c>
      <c r="J188" s="2" t="s">
        <v>45</v>
      </c>
      <c r="K188" s="2" t="s">
        <v>124</v>
      </c>
      <c r="L188" s="2" t="s">
        <v>45</v>
      </c>
      <c r="M188" s="2" t="s">
        <v>105</v>
      </c>
      <c r="N188" s="2" t="s">
        <v>105</v>
      </c>
      <c r="O188" s="2" t="s">
        <v>105</v>
      </c>
    </row>
    <row r="189" spans="1:16" ht="12.75" x14ac:dyDescent="0.2">
      <c r="A189" s="3">
        <v>44721.558942696764</v>
      </c>
      <c r="B189" s="2" t="s">
        <v>34</v>
      </c>
      <c r="C189" s="2" t="s">
        <v>17</v>
      </c>
      <c r="D189" s="2" t="s">
        <v>18</v>
      </c>
      <c r="E189" s="2">
        <v>3</v>
      </c>
      <c r="F189" s="2" t="s">
        <v>51</v>
      </c>
      <c r="G189" s="2" t="s">
        <v>205</v>
      </c>
      <c r="H189" s="2" t="s">
        <v>64</v>
      </c>
      <c r="I189" s="2" t="s">
        <v>22</v>
      </c>
      <c r="J189" s="2" t="s">
        <v>45</v>
      </c>
      <c r="K189" s="2" t="s">
        <v>78</v>
      </c>
      <c r="L189" s="2" t="s">
        <v>22</v>
      </c>
      <c r="M189" s="2" t="s">
        <v>57</v>
      </c>
      <c r="N189" s="2" t="s">
        <v>25</v>
      </c>
      <c r="O189" s="2" t="s">
        <v>44</v>
      </c>
      <c r="P189" s="2" t="s">
        <v>225</v>
      </c>
    </row>
    <row r="190" spans="1:16" ht="12.75" x14ac:dyDescent="0.2">
      <c r="A190" s="3">
        <v>44721.565652291669</v>
      </c>
      <c r="B190" s="2" t="s">
        <v>16</v>
      </c>
      <c r="C190" s="2" t="s">
        <v>27</v>
      </c>
      <c r="D190" s="2" t="s">
        <v>83</v>
      </c>
      <c r="E190" s="2">
        <v>2</v>
      </c>
      <c r="F190" s="2" t="s">
        <v>19</v>
      </c>
      <c r="G190" s="2" t="s">
        <v>29</v>
      </c>
      <c r="H190" s="2" t="s">
        <v>52</v>
      </c>
      <c r="I190" s="2" t="s">
        <v>22</v>
      </c>
      <c r="J190" s="2" t="s">
        <v>22</v>
      </c>
      <c r="K190" s="2" t="s">
        <v>46</v>
      </c>
      <c r="L190" s="2" t="s">
        <v>22</v>
      </c>
      <c r="M190" s="2" t="s">
        <v>24</v>
      </c>
      <c r="N190" s="2" t="s">
        <v>32</v>
      </c>
      <c r="O190" s="2" t="s">
        <v>47</v>
      </c>
      <c r="P190" s="2" t="s">
        <v>226</v>
      </c>
    </row>
    <row r="191" spans="1:16" ht="12.75" x14ac:dyDescent="0.2">
      <c r="A191" s="3">
        <v>44721.573883495366</v>
      </c>
      <c r="B191" s="2" t="s">
        <v>92</v>
      </c>
      <c r="C191" s="2" t="s">
        <v>27</v>
      </c>
      <c r="D191" s="2" t="s">
        <v>83</v>
      </c>
      <c r="E191" s="2">
        <v>4</v>
      </c>
      <c r="F191" s="2" t="s">
        <v>75</v>
      </c>
      <c r="G191" s="2" t="s">
        <v>29</v>
      </c>
      <c r="H191" s="2" t="s">
        <v>30</v>
      </c>
      <c r="I191" s="2" t="s">
        <v>22</v>
      </c>
      <c r="J191" s="2" t="s">
        <v>22</v>
      </c>
      <c r="K191" s="2" t="s">
        <v>174</v>
      </c>
      <c r="L191" s="2" t="s">
        <v>22</v>
      </c>
      <c r="M191" s="2" t="s">
        <v>38</v>
      </c>
      <c r="N191" s="2" t="s">
        <v>32</v>
      </c>
      <c r="O191" s="2" t="s">
        <v>26</v>
      </c>
    </row>
    <row r="192" spans="1:16" ht="12.75" x14ac:dyDescent="0.2">
      <c r="A192" s="3">
        <v>44721.617863888889</v>
      </c>
      <c r="B192" s="2" t="s">
        <v>40</v>
      </c>
      <c r="C192" s="2" t="s">
        <v>27</v>
      </c>
      <c r="D192" s="2" t="s">
        <v>83</v>
      </c>
      <c r="E192" s="2">
        <v>3</v>
      </c>
      <c r="F192" s="2" t="s">
        <v>28</v>
      </c>
      <c r="G192" s="2" t="s">
        <v>29</v>
      </c>
      <c r="H192" s="2" t="s">
        <v>52</v>
      </c>
      <c r="I192" s="2" t="s">
        <v>45</v>
      </c>
      <c r="J192" s="2" t="s">
        <v>22</v>
      </c>
      <c r="K192" s="2" t="s">
        <v>78</v>
      </c>
      <c r="L192" s="2" t="s">
        <v>45</v>
      </c>
      <c r="M192" s="2" t="s">
        <v>105</v>
      </c>
      <c r="N192" s="2" t="s">
        <v>105</v>
      </c>
      <c r="O192" s="2" t="s">
        <v>105</v>
      </c>
    </row>
    <row r="193" spans="1:16" ht="12.75" x14ac:dyDescent="0.2">
      <c r="A193" s="3">
        <v>44721.745743738429</v>
      </c>
      <c r="B193" s="2" t="s">
        <v>16</v>
      </c>
      <c r="C193" s="2" t="s">
        <v>17</v>
      </c>
      <c r="D193" s="2" t="s">
        <v>83</v>
      </c>
      <c r="E193" s="2">
        <v>2</v>
      </c>
      <c r="F193" s="2" t="s">
        <v>19</v>
      </c>
      <c r="G193" s="2" t="s">
        <v>29</v>
      </c>
      <c r="H193" s="2" t="s">
        <v>52</v>
      </c>
      <c r="I193" s="2" t="s">
        <v>22</v>
      </c>
      <c r="J193" s="2" t="s">
        <v>22</v>
      </c>
      <c r="K193" s="2" t="s">
        <v>37</v>
      </c>
      <c r="L193" s="2" t="s">
        <v>22</v>
      </c>
      <c r="M193" s="2" t="s">
        <v>53</v>
      </c>
      <c r="N193" s="2" t="s">
        <v>25</v>
      </c>
      <c r="O193" s="2" t="s">
        <v>125</v>
      </c>
      <c r="P193" s="2" t="s">
        <v>227</v>
      </c>
    </row>
    <row r="194" spans="1:16" ht="12.75" x14ac:dyDescent="0.2">
      <c r="A194" s="3">
        <v>44721.836252569439</v>
      </c>
      <c r="B194" s="2" t="s">
        <v>16</v>
      </c>
      <c r="C194" s="2" t="s">
        <v>27</v>
      </c>
      <c r="D194" s="2" t="s">
        <v>83</v>
      </c>
      <c r="E194" s="2">
        <v>3</v>
      </c>
      <c r="F194" s="2" t="s">
        <v>75</v>
      </c>
      <c r="G194" s="2" t="s">
        <v>153</v>
      </c>
      <c r="H194" s="2" t="s">
        <v>30</v>
      </c>
      <c r="I194" s="2" t="s">
        <v>45</v>
      </c>
      <c r="J194" s="2" t="s">
        <v>22</v>
      </c>
      <c r="K194" s="2" t="s">
        <v>46</v>
      </c>
      <c r="L194" s="2" t="s">
        <v>22</v>
      </c>
      <c r="M194" s="2" t="s">
        <v>57</v>
      </c>
      <c r="N194" s="2" t="s">
        <v>121</v>
      </c>
      <c r="O194" s="2" t="s">
        <v>168</v>
      </c>
    </row>
    <row r="195" spans="1:16" ht="12.75" x14ac:dyDescent="0.2">
      <c r="A195" s="3">
        <v>44721.961396157407</v>
      </c>
      <c r="B195" s="2" t="s">
        <v>16</v>
      </c>
      <c r="C195" s="2" t="s">
        <v>27</v>
      </c>
      <c r="D195" s="2" t="s">
        <v>18</v>
      </c>
      <c r="E195" s="2">
        <v>3</v>
      </c>
      <c r="F195" s="2" t="s">
        <v>35</v>
      </c>
      <c r="G195" s="2" t="s">
        <v>62</v>
      </c>
      <c r="H195" s="2" t="s">
        <v>49</v>
      </c>
      <c r="I195" s="2" t="s">
        <v>22</v>
      </c>
      <c r="J195" s="2" t="s">
        <v>22</v>
      </c>
      <c r="K195" s="2" t="s">
        <v>78</v>
      </c>
      <c r="L195" s="2" t="s">
        <v>22</v>
      </c>
      <c r="M195" s="2" t="s">
        <v>53</v>
      </c>
      <c r="N195" s="2" t="s">
        <v>32</v>
      </c>
      <c r="O195" s="2" t="s">
        <v>90</v>
      </c>
    </row>
    <row r="196" spans="1:16" ht="12.75" x14ac:dyDescent="0.2">
      <c r="A196" s="3">
        <v>44722.212123321762</v>
      </c>
      <c r="B196" s="2" t="s">
        <v>34</v>
      </c>
      <c r="C196" s="2" t="s">
        <v>27</v>
      </c>
      <c r="D196" s="2" t="s">
        <v>18</v>
      </c>
      <c r="E196" s="2">
        <v>3</v>
      </c>
      <c r="F196" s="2" t="s">
        <v>28</v>
      </c>
      <c r="G196" s="2" t="s">
        <v>62</v>
      </c>
      <c r="H196" s="2" t="s">
        <v>52</v>
      </c>
      <c r="I196" s="2" t="s">
        <v>22</v>
      </c>
      <c r="J196" s="2" t="s">
        <v>45</v>
      </c>
      <c r="K196" s="2" t="s">
        <v>78</v>
      </c>
      <c r="L196" s="2" t="s">
        <v>45</v>
      </c>
      <c r="M196" s="2" t="s">
        <v>105</v>
      </c>
      <c r="N196" s="2" t="s">
        <v>105</v>
      </c>
      <c r="O196" s="2" t="s">
        <v>105</v>
      </c>
      <c r="P196" s="2" t="s">
        <v>228</v>
      </c>
    </row>
    <row r="197" spans="1:16" ht="12.75" x14ac:dyDescent="0.2">
      <c r="A197" s="3">
        <v>44722.427518159719</v>
      </c>
      <c r="B197" s="2" t="s">
        <v>92</v>
      </c>
      <c r="C197" s="2" t="s">
        <v>17</v>
      </c>
      <c r="D197" s="2" t="s">
        <v>83</v>
      </c>
      <c r="E197" s="2">
        <v>3</v>
      </c>
      <c r="F197" s="2" t="s">
        <v>35</v>
      </c>
      <c r="G197" s="2" t="s">
        <v>67</v>
      </c>
      <c r="H197" s="2" t="s">
        <v>52</v>
      </c>
      <c r="I197" s="2" t="s">
        <v>22</v>
      </c>
      <c r="J197" s="2" t="s">
        <v>22</v>
      </c>
      <c r="K197" s="2" t="s">
        <v>46</v>
      </c>
      <c r="L197" s="2" t="s">
        <v>22</v>
      </c>
      <c r="M197" s="2" t="s">
        <v>38</v>
      </c>
      <c r="N197" s="2" t="s">
        <v>66</v>
      </c>
      <c r="O197" s="2" t="s">
        <v>229</v>
      </c>
      <c r="P197" s="2" t="s">
        <v>230</v>
      </c>
    </row>
    <row r="198" spans="1:16" ht="12.75" x14ac:dyDescent="0.2">
      <c r="A198" s="3">
        <v>44722.486453067133</v>
      </c>
      <c r="B198" s="2" t="s">
        <v>16</v>
      </c>
      <c r="C198" s="2" t="s">
        <v>17</v>
      </c>
      <c r="D198" s="2" t="s">
        <v>18</v>
      </c>
      <c r="E198" s="2">
        <v>6</v>
      </c>
      <c r="F198" s="2" t="s">
        <v>35</v>
      </c>
      <c r="G198" s="2" t="s">
        <v>231</v>
      </c>
      <c r="H198" s="2" t="s">
        <v>36</v>
      </c>
      <c r="I198" s="2" t="s">
        <v>22</v>
      </c>
      <c r="J198" s="2" t="s">
        <v>22</v>
      </c>
      <c r="K198" s="2" t="s">
        <v>37</v>
      </c>
      <c r="L198" s="2" t="s">
        <v>22</v>
      </c>
      <c r="M198" s="2" t="s">
        <v>57</v>
      </c>
      <c r="N198" s="2" t="s">
        <v>121</v>
      </c>
      <c r="O198" s="2" t="s">
        <v>93</v>
      </c>
    </row>
    <row r="199" spans="1:16" ht="12.75" x14ac:dyDescent="0.2">
      <c r="A199" s="3">
        <v>44723.65339738426</v>
      </c>
      <c r="B199" s="2" t="s">
        <v>111</v>
      </c>
      <c r="C199" s="2" t="s">
        <v>27</v>
      </c>
      <c r="D199" s="2" t="s">
        <v>18</v>
      </c>
      <c r="E199" s="2">
        <v>3</v>
      </c>
      <c r="F199" s="2" t="s">
        <v>35</v>
      </c>
      <c r="G199" s="2" t="s">
        <v>42</v>
      </c>
      <c r="H199" s="2" t="s">
        <v>49</v>
      </c>
      <c r="I199" s="2" t="s">
        <v>22</v>
      </c>
      <c r="J199" s="2" t="s">
        <v>22</v>
      </c>
      <c r="K199" s="2" t="s">
        <v>143</v>
      </c>
      <c r="L199" s="2" t="s">
        <v>22</v>
      </c>
      <c r="M199" s="2" t="s">
        <v>57</v>
      </c>
      <c r="N199" s="2" t="s">
        <v>121</v>
      </c>
      <c r="O199" s="2" t="s">
        <v>44</v>
      </c>
    </row>
    <row r="200" spans="1:16" ht="12.75" x14ac:dyDescent="0.2">
      <c r="A200" s="3">
        <v>44724.710759097223</v>
      </c>
      <c r="B200" s="2" t="s">
        <v>92</v>
      </c>
      <c r="C200" s="2" t="s">
        <v>27</v>
      </c>
      <c r="D200" s="2" t="s">
        <v>94</v>
      </c>
      <c r="E200" s="2">
        <v>3</v>
      </c>
      <c r="F200" s="2" t="s">
        <v>35</v>
      </c>
      <c r="G200" s="2" t="s">
        <v>42</v>
      </c>
      <c r="H200" s="2" t="s">
        <v>49</v>
      </c>
      <c r="I200" s="2" t="s">
        <v>22</v>
      </c>
      <c r="J200" s="2" t="s">
        <v>22</v>
      </c>
      <c r="K200" s="2" t="s">
        <v>78</v>
      </c>
      <c r="L200" s="2" t="s">
        <v>22</v>
      </c>
      <c r="M200" s="2" t="s">
        <v>57</v>
      </c>
      <c r="N200" s="2" t="s">
        <v>102</v>
      </c>
      <c r="O200" s="2" t="s">
        <v>71</v>
      </c>
      <c r="P200" s="2" t="s">
        <v>232</v>
      </c>
    </row>
    <row r="201" spans="1:16" ht="12.75" x14ac:dyDescent="0.2">
      <c r="A201" s="3">
        <v>44724.711500648147</v>
      </c>
      <c r="B201" s="2" t="s">
        <v>16</v>
      </c>
      <c r="C201" s="2" t="s">
        <v>27</v>
      </c>
      <c r="D201" s="2" t="s">
        <v>83</v>
      </c>
      <c r="E201" s="2">
        <v>4</v>
      </c>
      <c r="F201" s="2" t="s">
        <v>28</v>
      </c>
      <c r="G201" s="2" t="s">
        <v>29</v>
      </c>
      <c r="H201" s="2" t="s">
        <v>30</v>
      </c>
      <c r="I201" s="2" t="s">
        <v>22</v>
      </c>
      <c r="J201" s="2" t="s">
        <v>45</v>
      </c>
      <c r="K201" s="2" t="s">
        <v>78</v>
      </c>
      <c r="L201" s="2" t="s">
        <v>45</v>
      </c>
      <c r="M201" s="2" t="s">
        <v>105</v>
      </c>
      <c r="N201" s="2" t="s">
        <v>105</v>
      </c>
      <c r="O201" s="2" t="s">
        <v>105</v>
      </c>
    </row>
    <row r="202" spans="1:16" ht="12.75" x14ac:dyDescent="0.2">
      <c r="A202" s="3">
        <v>44724.712446562495</v>
      </c>
      <c r="B202" s="2" t="s">
        <v>16</v>
      </c>
      <c r="C202" s="2" t="s">
        <v>27</v>
      </c>
      <c r="D202" s="2" t="s">
        <v>94</v>
      </c>
      <c r="E202" s="2">
        <v>3</v>
      </c>
      <c r="F202" s="2" t="s">
        <v>35</v>
      </c>
      <c r="G202" s="2" t="s">
        <v>128</v>
      </c>
      <c r="H202" s="2" t="s">
        <v>64</v>
      </c>
      <c r="I202" s="2" t="s">
        <v>22</v>
      </c>
      <c r="J202" s="2" t="s">
        <v>45</v>
      </c>
      <c r="K202" s="2" t="s">
        <v>78</v>
      </c>
      <c r="L202" s="2" t="s">
        <v>22</v>
      </c>
      <c r="M202" s="2" t="s">
        <v>53</v>
      </c>
      <c r="N202" s="2" t="s">
        <v>25</v>
      </c>
      <c r="O202" s="2" t="s">
        <v>54</v>
      </c>
    </row>
    <row r="203" spans="1:16" ht="12.75" x14ac:dyDescent="0.2">
      <c r="A203" s="3">
        <v>44724.714495196764</v>
      </c>
      <c r="B203" s="2" t="s">
        <v>16</v>
      </c>
      <c r="C203" s="2" t="s">
        <v>27</v>
      </c>
      <c r="D203" s="2" t="s">
        <v>18</v>
      </c>
      <c r="E203" s="2">
        <v>4</v>
      </c>
      <c r="F203" s="2" t="s">
        <v>19</v>
      </c>
      <c r="G203" s="2" t="s">
        <v>29</v>
      </c>
      <c r="H203" s="2" t="s">
        <v>52</v>
      </c>
      <c r="I203" s="2" t="s">
        <v>22</v>
      </c>
      <c r="J203" s="2" t="s">
        <v>22</v>
      </c>
      <c r="K203" s="2" t="s">
        <v>78</v>
      </c>
      <c r="L203" s="2" t="s">
        <v>22</v>
      </c>
      <c r="M203" s="2" t="s">
        <v>57</v>
      </c>
      <c r="N203" s="2" t="s">
        <v>102</v>
      </c>
      <c r="O203" s="2" t="s">
        <v>86</v>
      </c>
    </row>
    <row r="204" spans="1:16" ht="12.75" x14ac:dyDescent="0.2">
      <c r="A204" s="3">
        <v>44724.714893194439</v>
      </c>
      <c r="B204" s="2" t="s">
        <v>16</v>
      </c>
      <c r="C204" s="2" t="s">
        <v>27</v>
      </c>
      <c r="D204" s="2" t="s">
        <v>18</v>
      </c>
      <c r="E204" s="2">
        <v>2</v>
      </c>
      <c r="F204" s="2" t="s">
        <v>28</v>
      </c>
      <c r="G204" s="2" t="s">
        <v>233</v>
      </c>
      <c r="H204" s="2" t="s">
        <v>52</v>
      </c>
      <c r="I204" s="2" t="s">
        <v>45</v>
      </c>
      <c r="J204" s="2" t="s">
        <v>45</v>
      </c>
      <c r="K204" s="2" t="s">
        <v>78</v>
      </c>
      <c r="L204" s="2" t="s">
        <v>45</v>
      </c>
      <c r="M204" s="2" t="s">
        <v>105</v>
      </c>
      <c r="N204" s="2" t="s">
        <v>105</v>
      </c>
      <c r="O204" s="2" t="s">
        <v>105</v>
      </c>
    </row>
    <row r="205" spans="1:16" ht="12.75" x14ac:dyDescent="0.2">
      <c r="A205" s="3">
        <v>44724.715539675926</v>
      </c>
      <c r="B205" s="2" t="s">
        <v>92</v>
      </c>
      <c r="C205" s="2" t="s">
        <v>17</v>
      </c>
      <c r="D205" s="2" t="s">
        <v>18</v>
      </c>
      <c r="E205" s="2">
        <v>4</v>
      </c>
      <c r="F205" s="2" t="s">
        <v>19</v>
      </c>
      <c r="G205" s="2" t="s">
        <v>29</v>
      </c>
      <c r="H205" s="2" t="s">
        <v>64</v>
      </c>
      <c r="I205" s="2" t="s">
        <v>22</v>
      </c>
      <c r="J205" s="2" t="s">
        <v>45</v>
      </c>
      <c r="K205" s="2" t="s">
        <v>23</v>
      </c>
      <c r="L205" s="2" t="s">
        <v>45</v>
      </c>
      <c r="M205" s="2" t="s">
        <v>234</v>
      </c>
      <c r="N205" s="2" t="s">
        <v>105</v>
      </c>
      <c r="O205" s="2" t="s">
        <v>235</v>
      </c>
      <c r="P205" s="2" t="s">
        <v>236</v>
      </c>
    </row>
    <row r="206" spans="1:16" ht="12.75" x14ac:dyDescent="0.2">
      <c r="A206" s="3">
        <v>44724.716766736106</v>
      </c>
      <c r="B206" s="2" t="s">
        <v>16</v>
      </c>
      <c r="C206" s="2" t="s">
        <v>27</v>
      </c>
      <c r="D206" s="2" t="s">
        <v>94</v>
      </c>
      <c r="E206" s="2">
        <v>5</v>
      </c>
      <c r="F206" s="2" t="s">
        <v>28</v>
      </c>
      <c r="G206" s="2" t="s">
        <v>29</v>
      </c>
      <c r="H206" s="2" t="s">
        <v>52</v>
      </c>
      <c r="I206" s="2" t="s">
        <v>22</v>
      </c>
      <c r="J206" s="2" t="s">
        <v>22</v>
      </c>
      <c r="K206" s="2" t="s">
        <v>78</v>
      </c>
      <c r="L206" s="2" t="s">
        <v>45</v>
      </c>
      <c r="M206" s="2" t="s">
        <v>53</v>
      </c>
      <c r="N206" s="2" t="s">
        <v>25</v>
      </c>
      <c r="O206" s="2" t="s">
        <v>71</v>
      </c>
    </row>
    <row r="207" spans="1:16" ht="12.75" x14ac:dyDescent="0.2">
      <c r="A207" s="3">
        <v>44724.718165370374</v>
      </c>
      <c r="B207" s="2" t="s">
        <v>16</v>
      </c>
      <c r="C207" s="2" t="s">
        <v>27</v>
      </c>
      <c r="D207" s="2" t="s">
        <v>18</v>
      </c>
      <c r="E207" s="2">
        <v>4</v>
      </c>
      <c r="F207" s="2" t="s">
        <v>28</v>
      </c>
      <c r="G207" s="2" t="s">
        <v>55</v>
      </c>
      <c r="H207" s="2" t="s">
        <v>99</v>
      </c>
      <c r="I207" s="2" t="s">
        <v>45</v>
      </c>
      <c r="J207" s="2" t="s">
        <v>45</v>
      </c>
      <c r="K207" s="2" t="s">
        <v>78</v>
      </c>
      <c r="L207" s="2" t="s">
        <v>45</v>
      </c>
      <c r="M207" s="2" t="s">
        <v>105</v>
      </c>
      <c r="N207" s="2" t="s">
        <v>105</v>
      </c>
      <c r="O207" s="2" t="s">
        <v>105</v>
      </c>
    </row>
    <row r="208" spans="1:16" ht="12.75" x14ac:dyDescent="0.2">
      <c r="A208" s="3">
        <v>44724.723872662042</v>
      </c>
      <c r="B208" s="2" t="s">
        <v>40</v>
      </c>
      <c r="C208" s="2" t="s">
        <v>237</v>
      </c>
      <c r="D208" s="2" t="s">
        <v>18</v>
      </c>
      <c r="E208" s="2">
        <v>4</v>
      </c>
      <c r="F208" s="2" t="s">
        <v>75</v>
      </c>
      <c r="G208" s="2" t="s">
        <v>48</v>
      </c>
      <c r="H208" s="2" t="s">
        <v>52</v>
      </c>
      <c r="I208" s="2" t="s">
        <v>22</v>
      </c>
      <c r="J208" s="2" t="s">
        <v>22</v>
      </c>
      <c r="K208" s="2" t="s">
        <v>95</v>
      </c>
      <c r="L208" s="2" t="s">
        <v>45</v>
      </c>
      <c r="M208" s="2" t="s">
        <v>24</v>
      </c>
      <c r="N208" s="2" t="s">
        <v>32</v>
      </c>
      <c r="O208" s="2" t="s">
        <v>238</v>
      </c>
    </row>
    <row r="209" spans="1:16" ht="12.75" x14ac:dyDescent="0.2">
      <c r="A209" s="3">
        <v>44724.729703067133</v>
      </c>
      <c r="B209" s="2" t="s">
        <v>34</v>
      </c>
      <c r="C209" s="2" t="s">
        <v>27</v>
      </c>
      <c r="D209" s="2" t="s">
        <v>94</v>
      </c>
      <c r="E209" s="2">
        <v>3</v>
      </c>
      <c r="F209" s="2" t="s">
        <v>28</v>
      </c>
      <c r="G209" s="2" t="s">
        <v>29</v>
      </c>
      <c r="H209" s="2" t="s">
        <v>52</v>
      </c>
      <c r="I209" s="2" t="s">
        <v>22</v>
      </c>
      <c r="J209" s="2" t="s">
        <v>45</v>
      </c>
      <c r="K209" s="2" t="s">
        <v>78</v>
      </c>
      <c r="L209" s="2" t="s">
        <v>22</v>
      </c>
      <c r="M209" s="2" t="s">
        <v>38</v>
      </c>
      <c r="N209" s="2" t="s">
        <v>25</v>
      </c>
      <c r="O209" s="2" t="s">
        <v>136</v>
      </c>
      <c r="P209" s="2" t="s">
        <v>239</v>
      </c>
    </row>
    <row r="210" spans="1:16" ht="12.75" x14ac:dyDescent="0.2">
      <c r="A210" s="3">
        <v>44724.730475324075</v>
      </c>
      <c r="B210" s="2" t="s">
        <v>40</v>
      </c>
      <c r="C210" s="2" t="s">
        <v>27</v>
      </c>
      <c r="D210" s="2" t="s">
        <v>83</v>
      </c>
      <c r="E210" s="2">
        <v>6</v>
      </c>
      <c r="F210" s="2" t="s">
        <v>19</v>
      </c>
      <c r="G210" s="2" t="s">
        <v>29</v>
      </c>
      <c r="H210" s="2" t="s">
        <v>52</v>
      </c>
      <c r="I210" s="2" t="s">
        <v>22</v>
      </c>
      <c r="J210" s="2" t="s">
        <v>22</v>
      </c>
      <c r="K210" s="2" t="s">
        <v>43</v>
      </c>
      <c r="L210" s="2" t="s">
        <v>22</v>
      </c>
      <c r="M210" s="2" t="s">
        <v>24</v>
      </c>
      <c r="N210" s="2" t="s">
        <v>66</v>
      </c>
      <c r="O210" s="2" t="s">
        <v>71</v>
      </c>
      <c r="P210" s="2" t="s">
        <v>240</v>
      </c>
    </row>
    <row r="211" spans="1:16" ht="12.75" x14ac:dyDescent="0.2">
      <c r="A211" s="3">
        <v>44724.733703472222</v>
      </c>
      <c r="B211" s="2" t="s">
        <v>92</v>
      </c>
      <c r="C211" s="2" t="s">
        <v>27</v>
      </c>
      <c r="D211" s="2" t="s">
        <v>83</v>
      </c>
      <c r="E211" s="2">
        <v>3</v>
      </c>
      <c r="F211" s="2" t="s">
        <v>28</v>
      </c>
      <c r="G211" s="2" t="s">
        <v>48</v>
      </c>
      <c r="H211" s="2" t="s">
        <v>49</v>
      </c>
      <c r="I211" s="2" t="s">
        <v>22</v>
      </c>
      <c r="J211" s="2" t="s">
        <v>45</v>
      </c>
      <c r="K211" s="2" t="s">
        <v>78</v>
      </c>
      <c r="L211" s="2" t="s">
        <v>22</v>
      </c>
      <c r="M211" s="2" t="s">
        <v>24</v>
      </c>
      <c r="N211" s="2" t="s">
        <v>66</v>
      </c>
      <c r="O211" s="2" t="s">
        <v>93</v>
      </c>
      <c r="P211" s="2" t="s">
        <v>241</v>
      </c>
    </row>
    <row r="212" spans="1:16" ht="12.75" x14ac:dyDescent="0.2">
      <c r="A212" s="3">
        <v>44724.734178194441</v>
      </c>
      <c r="B212" s="2" t="s">
        <v>40</v>
      </c>
      <c r="C212" s="2" t="s">
        <v>17</v>
      </c>
      <c r="D212" s="2" t="s">
        <v>83</v>
      </c>
      <c r="E212" s="2">
        <v>4</v>
      </c>
      <c r="F212" s="2" t="s">
        <v>28</v>
      </c>
      <c r="G212" s="2" t="s">
        <v>29</v>
      </c>
      <c r="H212" s="2" t="s">
        <v>36</v>
      </c>
      <c r="I212" s="2" t="s">
        <v>22</v>
      </c>
      <c r="J212" s="2" t="s">
        <v>45</v>
      </c>
      <c r="K212" s="2" t="s">
        <v>78</v>
      </c>
      <c r="L212" s="2" t="s">
        <v>22</v>
      </c>
      <c r="M212" s="2" t="s">
        <v>38</v>
      </c>
      <c r="N212" s="2" t="s">
        <v>66</v>
      </c>
      <c r="O212" s="2" t="s">
        <v>71</v>
      </c>
    </row>
    <row r="213" spans="1:16" ht="12.75" x14ac:dyDescent="0.2">
      <c r="A213" s="3">
        <v>44724.737187523147</v>
      </c>
      <c r="B213" s="2" t="s">
        <v>16</v>
      </c>
      <c r="C213" s="2" t="s">
        <v>17</v>
      </c>
      <c r="D213" s="2" t="s">
        <v>18</v>
      </c>
      <c r="E213" s="2">
        <v>3</v>
      </c>
      <c r="F213" s="2" t="s">
        <v>28</v>
      </c>
      <c r="G213" s="2" t="s">
        <v>29</v>
      </c>
      <c r="H213" s="2" t="s">
        <v>52</v>
      </c>
      <c r="I213" s="2" t="s">
        <v>45</v>
      </c>
      <c r="J213" s="2" t="s">
        <v>22</v>
      </c>
      <c r="K213" s="2" t="s">
        <v>242</v>
      </c>
      <c r="L213" s="2" t="s">
        <v>22</v>
      </c>
      <c r="M213" s="2" t="s">
        <v>38</v>
      </c>
      <c r="N213" s="2" t="s">
        <v>32</v>
      </c>
      <c r="O213" s="2" t="s">
        <v>93</v>
      </c>
    </row>
    <row r="214" spans="1:16" ht="12.75" x14ac:dyDescent="0.2">
      <c r="A214" s="3">
        <v>44724.740490277778</v>
      </c>
      <c r="B214" s="2" t="s">
        <v>92</v>
      </c>
      <c r="C214" s="2" t="s">
        <v>27</v>
      </c>
      <c r="D214" s="2" t="s">
        <v>94</v>
      </c>
      <c r="E214" s="2">
        <v>3</v>
      </c>
      <c r="F214" s="2" t="s">
        <v>28</v>
      </c>
      <c r="G214" s="2" t="s">
        <v>29</v>
      </c>
      <c r="H214" s="2" t="s">
        <v>36</v>
      </c>
      <c r="I214" s="2" t="s">
        <v>22</v>
      </c>
      <c r="J214" s="2" t="s">
        <v>22</v>
      </c>
      <c r="K214" s="2" t="s">
        <v>78</v>
      </c>
      <c r="L214" s="2" t="s">
        <v>22</v>
      </c>
      <c r="M214" s="2" t="s">
        <v>38</v>
      </c>
      <c r="N214" s="2" t="s">
        <v>25</v>
      </c>
      <c r="O214" s="2" t="s">
        <v>71</v>
      </c>
      <c r="P214" s="2" t="s">
        <v>243</v>
      </c>
    </row>
    <row r="215" spans="1:16" ht="12.75" x14ac:dyDescent="0.2">
      <c r="A215" s="3">
        <v>44724.743115960649</v>
      </c>
      <c r="B215" s="2" t="s">
        <v>16</v>
      </c>
      <c r="C215" s="2" t="s">
        <v>27</v>
      </c>
      <c r="D215" s="2" t="s">
        <v>18</v>
      </c>
      <c r="E215" s="2">
        <v>4</v>
      </c>
      <c r="F215" s="2" t="s">
        <v>75</v>
      </c>
      <c r="G215" s="2" t="s">
        <v>42</v>
      </c>
      <c r="H215" s="2" t="s">
        <v>64</v>
      </c>
      <c r="I215" s="2" t="s">
        <v>22</v>
      </c>
      <c r="J215" s="2" t="s">
        <v>22</v>
      </c>
      <c r="K215" s="2" t="s">
        <v>37</v>
      </c>
      <c r="L215" s="2" t="s">
        <v>22</v>
      </c>
      <c r="M215" s="2" t="s">
        <v>57</v>
      </c>
      <c r="N215" s="2" t="s">
        <v>32</v>
      </c>
      <c r="O215" s="2" t="s">
        <v>33</v>
      </c>
    </row>
    <row r="216" spans="1:16" ht="12.75" x14ac:dyDescent="0.2">
      <c r="A216" s="3">
        <v>44724.746772523147</v>
      </c>
      <c r="B216" s="2" t="s">
        <v>16</v>
      </c>
      <c r="C216" s="2" t="s">
        <v>27</v>
      </c>
      <c r="D216" s="2" t="s">
        <v>94</v>
      </c>
      <c r="E216" s="2">
        <v>3</v>
      </c>
      <c r="F216" s="2" t="s">
        <v>28</v>
      </c>
      <c r="G216" s="2" t="s">
        <v>29</v>
      </c>
      <c r="H216" s="2" t="s">
        <v>30</v>
      </c>
      <c r="I216" s="2" t="s">
        <v>22</v>
      </c>
      <c r="J216" s="2" t="s">
        <v>22</v>
      </c>
      <c r="K216" s="2" t="s">
        <v>190</v>
      </c>
      <c r="L216" s="2" t="s">
        <v>22</v>
      </c>
      <c r="M216" s="2" t="s">
        <v>53</v>
      </c>
      <c r="N216" s="2" t="s">
        <v>32</v>
      </c>
      <c r="O216" s="2" t="s">
        <v>136</v>
      </c>
    </row>
    <row r="217" spans="1:16" ht="12.75" x14ac:dyDescent="0.2">
      <c r="A217" s="3">
        <v>44724.760020879628</v>
      </c>
      <c r="B217" s="2" t="s">
        <v>92</v>
      </c>
      <c r="C217" s="2" t="s">
        <v>27</v>
      </c>
      <c r="D217" s="2" t="s">
        <v>94</v>
      </c>
      <c r="E217" s="2">
        <v>3</v>
      </c>
      <c r="F217" s="2" t="s">
        <v>75</v>
      </c>
      <c r="G217" s="2" t="s">
        <v>29</v>
      </c>
      <c r="H217" s="2" t="s">
        <v>49</v>
      </c>
      <c r="I217" s="2" t="s">
        <v>22</v>
      </c>
      <c r="J217" s="2" t="s">
        <v>22</v>
      </c>
      <c r="K217" s="2" t="s">
        <v>244</v>
      </c>
      <c r="L217" s="2" t="s">
        <v>22</v>
      </c>
      <c r="M217" s="2" t="s">
        <v>53</v>
      </c>
      <c r="N217" s="2" t="s">
        <v>32</v>
      </c>
      <c r="O217" s="2" t="s">
        <v>33</v>
      </c>
      <c r="P217" s="2" t="s">
        <v>245</v>
      </c>
    </row>
    <row r="218" spans="1:16" ht="12.75" x14ac:dyDescent="0.2">
      <c r="A218" s="3">
        <v>44724.769830960649</v>
      </c>
      <c r="B218" s="2" t="s">
        <v>16</v>
      </c>
      <c r="C218" s="2" t="s">
        <v>17</v>
      </c>
      <c r="D218" s="2" t="s">
        <v>94</v>
      </c>
      <c r="E218" s="2">
        <v>4</v>
      </c>
      <c r="F218" s="2" t="s">
        <v>35</v>
      </c>
      <c r="G218" s="2" t="s">
        <v>29</v>
      </c>
      <c r="H218" s="2" t="s">
        <v>49</v>
      </c>
      <c r="I218" s="2" t="s">
        <v>22</v>
      </c>
      <c r="J218" s="2" t="s">
        <v>22</v>
      </c>
      <c r="K218" s="2" t="s">
        <v>174</v>
      </c>
      <c r="L218" s="2" t="s">
        <v>22</v>
      </c>
      <c r="M218" s="2" t="s">
        <v>24</v>
      </c>
      <c r="N218" s="2" t="s">
        <v>32</v>
      </c>
      <c r="O218" s="2" t="s">
        <v>71</v>
      </c>
    </row>
    <row r="219" spans="1:16" ht="12.75" x14ac:dyDescent="0.2">
      <c r="A219" s="3">
        <v>44724.777285578704</v>
      </c>
      <c r="B219" s="2" t="s">
        <v>16</v>
      </c>
      <c r="C219" s="2" t="s">
        <v>17</v>
      </c>
      <c r="D219" s="2" t="s">
        <v>18</v>
      </c>
      <c r="E219" s="2">
        <v>3</v>
      </c>
      <c r="F219" s="2" t="s">
        <v>28</v>
      </c>
      <c r="G219" s="2" t="s">
        <v>29</v>
      </c>
      <c r="H219" s="2" t="s">
        <v>49</v>
      </c>
      <c r="I219" s="2" t="s">
        <v>45</v>
      </c>
      <c r="J219" s="2" t="s">
        <v>45</v>
      </c>
      <c r="K219" s="2" t="s">
        <v>78</v>
      </c>
      <c r="L219" s="2" t="s">
        <v>45</v>
      </c>
      <c r="M219" s="2" t="s">
        <v>105</v>
      </c>
      <c r="N219" s="2" t="s">
        <v>105</v>
      </c>
      <c r="O219" s="2" t="s">
        <v>105</v>
      </c>
    </row>
    <row r="220" spans="1:16" ht="12.75" x14ac:dyDescent="0.2">
      <c r="A220" s="3">
        <v>44724.820521886577</v>
      </c>
      <c r="B220" s="2" t="s">
        <v>40</v>
      </c>
      <c r="C220" s="2" t="s">
        <v>17</v>
      </c>
      <c r="D220" s="2" t="s">
        <v>18</v>
      </c>
      <c r="E220" s="2">
        <v>3</v>
      </c>
      <c r="F220" s="2" t="s">
        <v>19</v>
      </c>
      <c r="G220" s="2" t="s">
        <v>107</v>
      </c>
      <c r="H220" s="2" t="s">
        <v>113</v>
      </c>
      <c r="I220" s="2" t="s">
        <v>22</v>
      </c>
      <c r="J220" s="2" t="s">
        <v>22</v>
      </c>
      <c r="K220" s="2" t="s">
        <v>46</v>
      </c>
      <c r="L220" s="2" t="s">
        <v>22</v>
      </c>
      <c r="M220" s="2" t="s">
        <v>57</v>
      </c>
      <c r="N220" s="2" t="s">
        <v>32</v>
      </c>
      <c r="O220" s="2" t="s">
        <v>246</v>
      </c>
      <c r="P220" s="2" t="s">
        <v>247</v>
      </c>
    </row>
    <row r="221" spans="1:16" ht="12.75" x14ac:dyDescent="0.2">
      <c r="A221" s="3">
        <v>44724.825701134258</v>
      </c>
      <c r="B221" s="2" t="s">
        <v>16</v>
      </c>
      <c r="C221" s="2" t="s">
        <v>27</v>
      </c>
      <c r="D221" s="2" t="s">
        <v>83</v>
      </c>
      <c r="E221" s="2">
        <v>4</v>
      </c>
      <c r="F221" s="2" t="s">
        <v>75</v>
      </c>
      <c r="G221" s="2" t="s">
        <v>107</v>
      </c>
      <c r="H221" s="2" t="s">
        <v>30</v>
      </c>
      <c r="I221" s="2" t="s">
        <v>22</v>
      </c>
      <c r="J221" s="2" t="s">
        <v>22</v>
      </c>
      <c r="K221" s="2" t="s">
        <v>31</v>
      </c>
      <c r="L221" s="2" t="s">
        <v>22</v>
      </c>
      <c r="M221" s="2" t="s">
        <v>38</v>
      </c>
      <c r="N221" s="2" t="s">
        <v>66</v>
      </c>
      <c r="O221" s="2" t="s">
        <v>109</v>
      </c>
    </row>
    <row r="222" spans="1:16" ht="12.75" x14ac:dyDescent="0.2">
      <c r="A222" s="3">
        <v>44724.831459039357</v>
      </c>
      <c r="B222" s="2" t="s">
        <v>16</v>
      </c>
      <c r="C222" s="2" t="s">
        <v>27</v>
      </c>
      <c r="D222" s="2" t="s">
        <v>18</v>
      </c>
      <c r="E222" s="2">
        <v>6</v>
      </c>
      <c r="F222" s="2" t="s">
        <v>19</v>
      </c>
      <c r="G222" s="2" t="s">
        <v>62</v>
      </c>
      <c r="H222" s="2" t="s">
        <v>117</v>
      </c>
      <c r="I222" s="2" t="s">
        <v>22</v>
      </c>
      <c r="J222" s="2" t="s">
        <v>22</v>
      </c>
      <c r="K222" s="2" t="s">
        <v>37</v>
      </c>
      <c r="L222" s="2" t="s">
        <v>22</v>
      </c>
      <c r="M222" s="2" t="s">
        <v>38</v>
      </c>
      <c r="N222" s="2" t="s">
        <v>66</v>
      </c>
      <c r="O222" s="2" t="s">
        <v>93</v>
      </c>
    </row>
    <row r="223" spans="1:16" ht="12.75" x14ac:dyDescent="0.2">
      <c r="A223" s="3">
        <v>44724.850644444443</v>
      </c>
      <c r="B223" s="2" t="s">
        <v>40</v>
      </c>
      <c r="C223" s="2" t="s">
        <v>27</v>
      </c>
      <c r="D223" s="2" t="s">
        <v>18</v>
      </c>
      <c r="E223" s="2">
        <v>4</v>
      </c>
      <c r="F223" s="2" t="s">
        <v>19</v>
      </c>
      <c r="G223" s="2" t="s">
        <v>48</v>
      </c>
      <c r="H223" s="2" t="s">
        <v>52</v>
      </c>
      <c r="I223" s="2" t="s">
        <v>22</v>
      </c>
      <c r="J223" s="2" t="s">
        <v>45</v>
      </c>
      <c r="K223" s="2" t="s">
        <v>78</v>
      </c>
      <c r="L223" s="2" t="s">
        <v>45</v>
      </c>
      <c r="M223" s="2" t="s">
        <v>105</v>
      </c>
      <c r="N223" s="2" t="s">
        <v>105</v>
      </c>
      <c r="O223" s="2" t="s">
        <v>105</v>
      </c>
    </row>
    <row r="224" spans="1:16" ht="12.75" x14ac:dyDescent="0.2">
      <c r="A224" s="3">
        <v>44724.866009375</v>
      </c>
      <c r="B224" s="2" t="s">
        <v>40</v>
      </c>
      <c r="C224" s="2" t="s">
        <v>27</v>
      </c>
      <c r="D224" s="2" t="s">
        <v>18</v>
      </c>
      <c r="E224" s="2">
        <v>4</v>
      </c>
      <c r="F224" s="2" t="s">
        <v>19</v>
      </c>
      <c r="G224" s="2" t="s">
        <v>248</v>
      </c>
      <c r="H224" s="2" t="s">
        <v>64</v>
      </c>
      <c r="I224" s="2" t="s">
        <v>22</v>
      </c>
      <c r="J224" s="2" t="s">
        <v>22</v>
      </c>
      <c r="K224" s="2" t="s">
        <v>108</v>
      </c>
      <c r="L224" s="2" t="s">
        <v>22</v>
      </c>
      <c r="M224" s="2" t="s">
        <v>249</v>
      </c>
      <c r="N224" s="2" t="s">
        <v>25</v>
      </c>
      <c r="O224" s="2" t="s">
        <v>136</v>
      </c>
      <c r="P224" s="2" t="s">
        <v>250</v>
      </c>
    </row>
    <row r="225" spans="1:16" ht="12.75" x14ac:dyDescent="0.2">
      <c r="A225" s="3">
        <v>44724.917266932869</v>
      </c>
      <c r="B225" s="2" t="s">
        <v>40</v>
      </c>
      <c r="C225" s="2" t="s">
        <v>17</v>
      </c>
      <c r="D225" s="2" t="s">
        <v>94</v>
      </c>
      <c r="E225" s="2">
        <v>3</v>
      </c>
      <c r="F225" s="2" t="s">
        <v>35</v>
      </c>
      <c r="G225" s="2" t="s">
        <v>42</v>
      </c>
      <c r="H225" s="2" t="s">
        <v>36</v>
      </c>
      <c r="I225" s="2" t="s">
        <v>22</v>
      </c>
      <c r="J225" s="2" t="s">
        <v>22</v>
      </c>
      <c r="K225" s="2" t="s">
        <v>95</v>
      </c>
      <c r="L225" s="2" t="s">
        <v>22</v>
      </c>
      <c r="M225" s="2" t="s">
        <v>24</v>
      </c>
      <c r="N225" s="2" t="s">
        <v>25</v>
      </c>
      <c r="O225" s="2" t="s">
        <v>71</v>
      </c>
      <c r="P225" s="2" t="s">
        <v>251</v>
      </c>
    </row>
    <row r="226" spans="1:16" ht="12.75" x14ac:dyDescent="0.2">
      <c r="A226" s="3">
        <v>44725.346003553241</v>
      </c>
      <c r="B226" s="2" t="s">
        <v>16</v>
      </c>
      <c r="C226" s="2" t="s">
        <v>17</v>
      </c>
      <c r="D226" s="2" t="s">
        <v>94</v>
      </c>
      <c r="E226" s="2">
        <v>4</v>
      </c>
      <c r="F226" s="2" t="s">
        <v>19</v>
      </c>
      <c r="G226" s="2" t="s">
        <v>107</v>
      </c>
      <c r="H226" s="2" t="s">
        <v>129</v>
      </c>
      <c r="I226" s="2" t="s">
        <v>22</v>
      </c>
      <c r="J226" s="2" t="s">
        <v>45</v>
      </c>
      <c r="K226" s="2" t="s">
        <v>23</v>
      </c>
      <c r="L226" s="2" t="s">
        <v>22</v>
      </c>
      <c r="M226" s="2" t="s">
        <v>53</v>
      </c>
      <c r="N226" s="2" t="s">
        <v>32</v>
      </c>
      <c r="O226" s="2" t="s">
        <v>118</v>
      </c>
    </row>
    <row r="227" spans="1:16" ht="12.75" x14ac:dyDescent="0.2">
      <c r="A227" s="3">
        <v>44725.373594236109</v>
      </c>
      <c r="B227" s="2" t="s">
        <v>16</v>
      </c>
      <c r="C227" s="2" t="s">
        <v>17</v>
      </c>
      <c r="D227" s="2" t="s">
        <v>94</v>
      </c>
      <c r="E227" s="2">
        <v>6</v>
      </c>
      <c r="F227" s="2" t="s">
        <v>19</v>
      </c>
      <c r="G227" s="2" t="s">
        <v>42</v>
      </c>
      <c r="H227" s="2" t="s">
        <v>36</v>
      </c>
      <c r="I227" s="2" t="s">
        <v>22</v>
      </c>
      <c r="J227" s="2" t="s">
        <v>22</v>
      </c>
      <c r="K227" s="2" t="s">
        <v>78</v>
      </c>
      <c r="L227" s="2" t="s">
        <v>22</v>
      </c>
      <c r="M227" s="2" t="s">
        <v>24</v>
      </c>
      <c r="N227" s="2" t="s">
        <v>66</v>
      </c>
      <c r="O227" s="2" t="s">
        <v>181</v>
      </c>
      <c r="P227" s="2" t="s">
        <v>252</v>
      </c>
    </row>
    <row r="228" spans="1:16" ht="12.75" x14ac:dyDescent="0.2">
      <c r="A228" s="3">
        <v>44725.420621168982</v>
      </c>
      <c r="B228" s="2" t="s">
        <v>16</v>
      </c>
      <c r="C228" s="2" t="s">
        <v>27</v>
      </c>
      <c r="D228" s="2" t="s">
        <v>94</v>
      </c>
      <c r="E228" s="2">
        <v>4</v>
      </c>
      <c r="F228" s="2" t="s">
        <v>19</v>
      </c>
      <c r="G228" s="2" t="s">
        <v>42</v>
      </c>
      <c r="H228" s="2" t="s">
        <v>64</v>
      </c>
      <c r="I228" s="2" t="s">
        <v>22</v>
      </c>
      <c r="J228" s="2" t="s">
        <v>22</v>
      </c>
      <c r="K228" s="2" t="s">
        <v>46</v>
      </c>
      <c r="L228" s="2" t="s">
        <v>22</v>
      </c>
      <c r="M228" s="2" t="s">
        <v>38</v>
      </c>
      <c r="N228" s="2" t="s">
        <v>121</v>
      </c>
      <c r="O228" s="2" t="s">
        <v>93</v>
      </c>
      <c r="P228" s="2" t="s">
        <v>253</v>
      </c>
    </row>
    <row r="229" spans="1:16" ht="12.75" x14ac:dyDescent="0.2">
      <c r="A229" s="3">
        <v>44725.65810659722</v>
      </c>
      <c r="B229" s="2" t="s">
        <v>16</v>
      </c>
      <c r="C229" s="2" t="s">
        <v>17</v>
      </c>
      <c r="D229" s="2" t="s">
        <v>18</v>
      </c>
      <c r="E229" s="2">
        <v>4</v>
      </c>
      <c r="F229" s="2" t="s">
        <v>35</v>
      </c>
      <c r="G229" s="2" t="s">
        <v>29</v>
      </c>
      <c r="H229" s="2" t="s">
        <v>52</v>
      </c>
      <c r="I229" s="2" t="s">
        <v>22</v>
      </c>
      <c r="J229" s="2" t="s">
        <v>45</v>
      </c>
      <c r="K229" s="2" t="s">
        <v>95</v>
      </c>
      <c r="L229" s="2" t="s">
        <v>22</v>
      </c>
      <c r="M229" s="2" t="s">
        <v>53</v>
      </c>
      <c r="N229" s="2" t="s">
        <v>25</v>
      </c>
      <c r="O229" s="2" t="s">
        <v>118</v>
      </c>
    </row>
    <row r="230" spans="1:16" ht="12.75" x14ac:dyDescent="0.2">
      <c r="A230" s="3">
        <v>44725.665501932875</v>
      </c>
      <c r="B230" s="2" t="s">
        <v>92</v>
      </c>
      <c r="C230" s="2" t="s">
        <v>27</v>
      </c>
      <c r="D230" s="2" t="s">
        <v>94</v>
      </c>
      <c r="E230" s="2">
        <v>3</v>
      </c>
      <c r="F230" s="2" t="s">
        <v>75</v>
      </c>
      <c r="G230" s="2" t="s">
        <v>29</v>
      </c>
      <c r="H230" s="2" t="s">
        <v>30</v>
      </c>
      <c r="I230" s="2" t="s">
        <v>22</v>
      </c>
      <c r="J230" s="2" t="s">
        <v>22</v>
      </c>
      <c r="K230" s="2" t="s">
        <v>60</v>
      </c>
      <c r="L230" s="2" t="s">
        <v>22</v>
      </c>
      <c r="M230" s="2" t="s">
        <v>53</v>
      </c>
      <c r="N230" s="2" t="s">
        <v>25</v>
      </c>
      <c r="O230" s="2" t="s">
        <v>44</v>
      </c>
      <c r="P230" s="2" t="s">
        <v>45</v>
      </c>
    </row>
    <row r="231" spans="1:16" ht="12.75" x14ac:dyDescent="0.2">
      <c r="A231" s="3">
        <v>44725.686790775464</v>
      </c>
      <c r="B231" s="2" t="s">
        <v>34</v>
      </c>
      <c r="C231" s="2" t="s">
        <v>27</v>
      </c>
      <c r="D231" s="2" t="s">
        <v>18</v>
      </c>
      <c r="E231" s="2">
        <v>4</v>
      </c>
      <c r="F231" s="2" t="s">
        <v>28</v>
      </c>
      <c r="G231" s="2" t="s">
        <v>29</v>
      </c>
      <c r="H231" s="2" t="s">
        <v>52</v>
      </c>
      <c r="I231" s="2" t="s">
        <v>45</v>
      </c>
      <c r="J231" s="2" t="s">
        <v>22</v>
      </c>
      <c r="K231" s="2" t="s">
        <v>78</v>
      </c>
      <c r="L231" s="2" t="s">
        <v>45</v>
      </c>
      <c r="M231" s="2" t="s">
        <v>24</v>
      </c>
      <c r="N231" s="2" t="s">
        <v>32</v>
      </c>
      <c r="O231" s="2" t="s">
        <v>126</v>
      </c>
    </row>
    <row r="232" spans="1:16" ht="12.75" x14ac:dyDescent="0.2">
      <c r="A232" s="3">
        <v>44725.775983067128</v>
      </c>
      <c r="B232" s="2" t="s">
        <v>16</v>
      </c>
      <c r="C232" s="2" t="s">
        <v>17</v>
      </c>
      <c r="D232" s="2" t="s">
        <v>94</v>
      </c>
      <c r="E232" s="2">
        <v>3</v>
      </c>
      <c r="F232" s="2" t="s">
        <v>19</v>
      </c>
      <c r="G232" s="2" t="s">
        <v>29</v>
      </c>
      <c r="H232" s="2" t="s">
        <v>113</v>
      </c>
      <c r="I232" s="2" t="s">
        <v>22</v>
      </c>
      <c r="J232" s="2" t="s">
        <v>22</v>
      </c>
      <c r="K232" s="2" t="s">
        <v>108</v>
      </c>
      <c r="L232" s="2" t="s">
        <v>22</v>
      </c>
      <c r="M232" s="2" t="s">
        <v>57</v>
      </c>
      <c r="N232" s="2" t="s">
        <v>121</v>
      </c>
      <c r="O232" s="2" t="s">
        <v>79</v>
      </c>
      <c r="P232" s="2" t="s">
        <v>254</v>
      </c>
    </row>
    <row r="233" spans="1:16" ht="12.75" x14ac:dyDescent="0.2">
      <c r="A233" s="3">
        <v>44725.776597025462</v>
      </c>
      <c r="B233" s="2" t="s">
        <v>16</v>
      </c>
      <c r="C233" s="2" t="s">
        <v>17</v>
      </c>
      <c r="D233" s="2" t="s">
        <v>94</v>
      </c>
      <c r="E233" s="2">
        <v>5</v>
      </c>
      <c r="F233" s="2" t="s">
        <v>51</v>
      </c>
      <c r="G233" s="2" t="s">
        <v>42</v>
      </c>
      <c r="H233" s="2" t="s">
        <v>64</v>
      </c>
      <c r="I233" s="2" t="s">
        <v>22</v>
      </c>
      <c r="J233" s="2" t="s">
        <v>22</v>
      </c>
      <c r="K233" s="2" t="s">
        <v>56</v>
      </c>
      <c r="L233" s="2" t="s">
        <v>22</v>
      </c>
      <c r="M233" s="2" t="s">
        <v>38</v>
      </c>
      <c r="N233" s="2" t="s">
        <v>121</v>
      </c>
      <c r="O233" s="2" t="s">
        <v>81</v>
      </c>
    </row>
    <row r="234" spans="1:16" ht="12.75" x14ac:dyDescent="0.2">
      <c r="A234" s="3">
        <v>44725.777324131945</v>
      </c>
      <c r="B234" s="2" t="s">
        <v>34</v>
      </c>
      <c r="C234" s="2" t="s">
        <v>27</v>
      </c>
      <c r="D234" s="2" t="s">
        <v>94</v>
      </c>
      <c r="E234" s="2">
        <v>5</v>
      </c>
      <c r="F234" s="2" t="s">
        <v>35</v>
      </c>
      <c r="G234" s="2" t="s">
        <v>42</v>
      </c>
      <c r="H234" s="2" t="s">
        <v>99</v>
      </c>
      <c r="I234" s="2" t="s">
        <v>22</v>
      </c>
      <c r="J234" s="2" t="s">
        <v>22</v>
      </c>
      <c r="K234" s="2" t="s">
        <v>46</v>
      </c>
      <c r="L234" s="2" t="s">
        <v>22</v>
      </c>
      <c r="M234" s="2" t="s">
        <v>57</v>
      </c>
      <c r="N234" s="2" t="s">
        <v>66</v>
      </c>
      <c r="O234" s="2" t="s">
        <v>255</v>
      </c>
    </row>
    <row r="235" spans="1:16" ht="12.75" x14ac:dyDescent="0.2">
      <c r="A235" s="3">
        <v>44725.782062592596</v>
      </c>
      <c r="B235" s="2" t="s">
        <v>16</v>
      </c>
      <c r="C235" s="2" t="s">
        <v>27</v>
      </c>
      <c r="D235" s="2" t="s">
        <v>94</v>
      </c>
      <c r="E235" s="2">
        <v>3</v>
      </c>
      <c r="F235" s="2" t="s">
        <v>28</v>
      </c>
      <c r="G235" s="2" t="s">
        <v>29</v>
      </c>
      <c r="H235" s="2" t="s">
        <v>30</v>
      </c>
      <c r="I235" s="2" t="s">
        <v>22</v>
      </c>
      <c r="J235" s="2" t="s">
        <v>22</v>
      </c>
      <c r="K235" s="2" t="s">
        <v>100</v>
      </c>
      <c r="L235" s="2" t="s">
        <v>22</v>
      </c>
      <c r="M235" s="2" t="s">
        <v>24</v>
      </c>
      <c r="N235" s="2" t="s">
        <v>66</v>
      </c>
      <c r="O235" s="2" t="s">
        <v>79</v>
      </c>
    </row>
    <row r="236" spans="1:16" ht="12.75" x14ac:dyDescent="0.2">
      <c r="A236" s="3">
        <v>44725.952524328706</v>
      </c>
      <c r="B236" s="2" t="s">
        <v>16</v>
      </c>
      <c r="C236" s="2" t="s">
        <v>17</v>
      </c>
      <c r="D236" s="2" t="s">
        <v>94</v>
      </c>
      <c r="E236" s="2">
        <v>6</v>
      </c>
      <c r="F236" s="2" t="s">
        <v>19</v>
      </c>
      <c r="G236" s="2" t="s">
        <v>29</v>
      </c>
      <c r="H236" s="2" t="s">
        <v>52</v>
      </c>
      <c r="I236" s="2" t="s">
        <v>22</v>
      </c>
      <c r="J236" s="2" t="s">
        <v>22</v>
      </c>
      <c r="K236" s="2" t="s">
        <v>23</v>
      </c>
      <c r="L236" s="2" t="s">
        <v>22</v>
      </c>
      <c r="M236" s="2" t="s">
        <v>53</v>
      </c>
      <c r="N236" s="2" t="s">
        <v>25</v>
      </c>
      <c r="O236" s="2" t="s">
        <v>136</v>
      </c>
    </row>
  </sheetData>
  <hyperlinks>
    <hyperlink ref="P65" r:id="rId1" xr:uid="{79104E6C-AB35-42F4-8EE5-C4CE5F40A6C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C9B0E-6B8D-42E9-B65D-2481FFB601BD}">
  <sheetPr>
    <outlinePr summaryBelow="0" summaryRight="0"/>
  </sheetPr>
  <dimension ref="A1:L36"/>
  <sheetViews>
    <sheetView topLeftCell="D1" zoomScaleNormal="100" workbookViewId="0">
      <pane ySplit="1" topLeftCell="A2" activePane="bottomLeft" state="frozen"/>
      <selection pane="bottomLeft" activeCell="F15" sqref="F15"/>
    </sheetView>
  </sheetViews>
  <sheetFormatPr baseColWidth="10" defaultColWidth="12.5703125" defaultRowHeight="15.75" customHeight="1" x14ac:dyDescent="0.2"/>
  <cols>
    <col min="1" max="7" width="18.85546875" style="67" customWidth="1"/>
    <col min="8" max="8" width="18.85546875" style="69" customWidth="1"/>
    <col min="9" max="18" width="18.85546875" style="67" customWidth="1"/>
    <col min="19" max="16384" width="12.5703125" style="67"/>
  </cols>
  <sheetData>
    <row r="1" spans="1:12" ht="12.75" x14ac:dyDescent="0.2">
      <c r="A1" s="68" t="s">
        <v>0</v>
      </c>
      <c r="B1" s="68" t="s">
        <v>256</v>
      </c>
      <c r="C1" s="68" t="s">
        <v>257</v>
      </c>
      <c r="D1" s="68" t="s">
        <v>258</v>
      </c>
      <c r="E1" s="68" t="s">
        <v>259</v>
      </c>
      <c r="F1" s="68" t="s">
        <v>260</v>
      </c>
      <c r="G1" s="68" t="s">
        <v>261</v>
      </c>
      <c r="H1" s="68" t="s">
        <v>262</v>
      </c>
      <c r="I1" s="68" t="s">
        <v>263</v>
      </c>
      <c r="J1" s="68" t="s">
        <v>264</v>
      </c>
      <c r="K1" s="68" t="s">
        <v>265</v>
      </c>
      <c r="L1" s="68" t="s">
        <v>266</v>
      </c>
    </row>
    <row r="2" spans="1:12" ht="12.75" x14ac:dyDescent="0.2">
      <c r="A2" s="80">
        <v>44727.701346863425</v>
      </c>
      <c r="B2" s="68" t="s">
        <v>267</v>
      </c>
      <c r="C2" s="68" t="s">
        <v>18</v>
      </c>
      <c r="D2" s="68" t="s">
        <v>268</v>
      </c>
      <c r="I2" s="68" t="s">
        <v>22</v>
      </c>
      <c r="J2" s="68" t="s">
        <v>269</v>
      </c>
      <c r="K2" s="68" t="s">
        <v>53</v>
      </c>
      <c r="L2" s="68" t="s">
        <v>270</v>
      </c>
    </row>
    <row r="3" spans="1:12" ht="12.75" x14ac:dyDescent="0.2">
      <c r="A3" s="80">
        <v>44727.701595312501</v>
      </c>
      <c r="B3" s="68" t="s">
        <v>267</v>
      </c>
      <c r="C3" s="68" t="s">
        <v>18</v>
      </c>
      <c r="D3" s="68" t="s">
        <v>268</v>
      </c>
      <c r="I3" s="68" t="s">
        <v>45</v>
      </c>
    </row>
    <row r="4" spans="1:12" ht="12.75" x14ac:dyDescent="0.2">
      <c r="A4" s="80">
        <v>44728.629010879631</v>
      </c>
      <c r="B4" s="68" t="s">
        <v>267</v>
      </c>
      <c r="C4" s="68" t="s">
        <v>18</v>
      </c>
      <c r="D4" s="68" t="s">
        <v>268</v>
      </c>
      <c r="I4" s="68" t="s">
        <v>22</v>
      </c>
      <c r="J4" s="68" t="s">
        <v>271</v>
      </c>
      <c r="K4" s="68" t="s">
        <v>57</v>
      </c>
      <c r="L4" s="68" t="s">
        <v>270</v>
      </c>
    </row>
    <row r="5" spans="1:12" ht="12.75" x14ac:dyDescent="0.2">
      <c r="A5" s="80">
        <v>44728.63027115741</v>
      </c>
      <c r="B5" s="68" t="s">
        <v>267</v>
      </c>
      <c r="C5" s="68" t="s">
        <v>18</v>
      </c>
      <c r="D5" s="68" t="s">
        <v>268</v>
      </c>
      <c r="I5" s="68" t="s">
        <v>22</v>
      </c>
      <c r="J5" s="68" t="s">
        <v>269</v>
      </c>
      <c r="K5" s="68" t="s">
        <v>53</v>
      </c>
      <c r="L5" s="68" t="s">
        <v>270</v>
      </c>
    </row>
    <row r="6" spans="1:12" ht="12.75" x14ac:dyDescent="0.2">
      <c r="A6" s="80">
        <v>44730.353892673607</v>
      </c>
      <c r="B6" s="68" t="s">
        <v>267</v>
      </c>
      <c r="C6" s="68" t="s">
        <v>18</v>
      </c>
      <c r="D6" s="68" t="s">
        <v>268</v>
      </c>
      <c r="I6" s="68" t="s">
        <v>22</v>
      </c>
      <c r="J6" s="68" t="s">
        <v>272</v>
      </c>
      <c r="K6" s="68" t="s">
        <v>24</v>
      </c>
      <c r="L6" s="68" t="s">
        <v>270</v>
      </c>
    </row>
    <row r="7" spans="1:12" ht="12.75" x14ac:dyDescent="0.2">
      <c r="A7" s="80">
        <v>44730.362114756943</v>
      </c>
      <c r="B7" s="68" t="s">
        <v>267</v>
      </c>
      <c r="C7" s="68" t="s">
        <v>18</v>
      </c>
      <c r="D7" s="68" t="s">
        <v>22</v>
      </c>
      <c r="E7" s="68" t="s">
        <v>273</v>
      </c>
      <c r="F7" s="68" t="s">
        <v>274</v>
      </c>
      <c r="G7" s="68" t="s">
        <v>275</v>
      </c>
      <c r="H7" s="69">
        <v>200</v>
      </c>
      <c r="I7" s="68" t="s">
        <v>22</v>
      </c>
      <c r="J7" s="68" t="s">
        <v>95</v>
      </c>
      <c r="K7" s="68" t="s">
        <v>24</v>
      </c>
      <c r="L7" s="68" t="s">
        <v>270</v>
      </c>
    </row>
    <row r="8" spans="1:12" ht="12.75" x14ac:dyDescent="0.2">
      <c r="A8" s="80">
        <v>44730.394473541666</v>
      </c>
      <c r="B8" s="68" t="s">
        <v>267</v>
      </c>
      <c r="C8" s="68" t="s">
        <v>18</v>
      </c>
      <c r="D8" s="68" t="s">
        <v>22</v>
      </c>
      <c r="E8" s="68" t="s">
        <v>273</v>
      </c>
      <c r="F8" s="68" t="s">
        <v>274</v>
      </c>
      <c r="G8" s="68" t="s">
        <v>276</v>
      </c>
      <c r="H8" s="69">
        <v>210</v>
      </c>
      <c r="I8" s="68" t="s">
        <v>22</v>
      </c>
      <c r="J8" s="68" t="s">
        <v>174</v>
      </c>
      <c r="K8" s="68" t="s">
        <v>57</v>
      </c>
      <c r="L8" s="68" t="s">
        <v>270</v>
      </c>
    </row>
    <row r="9" spans="1:12" ht="12.75" x14ac:dyDescent="0.2">
      <c r="A9" s="80">
        <v>44730.396166678242</v>
      </c>
      <c r="B9" s="68" t="s">
        <v>267</v>
      </c>
      <c r="C9" s="68" t="s">
        <v>18</v>
      </c>
      <c r="D9" s="68" t="s">
        <v>22</v>
      </c>
      <c r="E9" s="68" t="s">
        <v>273</v>
      </c>
      <c r="F9" s="68" t="s">
        <v>277</v>
      </c>
      <c r="G9" s="68" t="s">
        <v>278</v>
      </c>
      <c r="H9" s="69">
        <v>220</v>
      </c>
      <c r="I9" s="68" t="s">
        <v>22</v>
      </c>
      <c r="J9" s="68" t="s">
        <v>279</v>
      </c>
      <c r="K9" s="68" t="s">
        <v>57</v>
      </c>
      <c r="L9" s="68" t="s">
        <v>270</v>
      </c>
    </row>
    <row r="10" spans="1:12" ht="12.75" x14ac:dyDescent="0.2">
      <c r="A10" s="80">
        <v>44730.401484201386</v>
      </c>
      <c r="B10" s="68" t="s">
        <v>267</v>
      </c>
      <c r="C10" s="68" t="s">
        <v>18</v>
      </c>
      <c r="D10" s="68" t="s">
        <v>22</v>
      </c>
      <c r="E10" s="68" t="s">
        <v>273</v>
      </c>
      <c r="F10" s="68" t="s">
        <v>277</v>
      </c>
      <c r="G10" s="68" t="s">
        <v>278</v>
      </c>
      <c r="H10" s="69">
        <v>210</v>
      </c>
      <c r="I10" s="68" t="s">
        <v>22</v>
      </c>
      <c r="J10" s="68" t="s">
        <v>272</v>
      </c>
      <c r="K10" s="68" t="s">
        <v>38</v>
      </c>
      <c r="L10" s="68" t="s">
        <v>270</v>
      </c>
    </row>
    <row r="11" spans="1:12" ht="12.75" x14ac:dyDescent="0.2">
      <c r="A11" s="80">
        <v>44730.409021828702</v>
      </c>
      <c r="B11" s="68" t="s">
        <v>267</v>
      </c>
      <c r="C11" s="68" t="s">
        <v>18</v>
      </c>
      <c r="D11" s="68" t="s">
        <v>268</v>
      </c>
      <c r="I11" s="68" t="s">
        <v>22</v>
      </c>
      <c r="J11" s="68" t="s">
        <v>269</v>
      </c>
      <c r="K11" s="68" t="s">
        <v>24</v>
      </c>
      <c r="L11" s="68" t="s">
        <v>270</v>
      </c>
    </row>
    <row r="12" spans="1:12" ht="12.75" x14ac:dyDescent="0.2">
      <c r="A12" s="80">
        <v>44730.413706388892</v>
      </c>
      <c r="B12" s="68" t="s">
        <v>267</v>
      </c>
      <c r="C12" s="68" t="s">
        <v>18</v>
      </c>
      <c r="D12" s="68" t="s">
        <v>268</v>
      </c>
      <c r="I12" s="68" t="s">
        <v>22</v>
      </c>
      <c r="J12" s="68" t="s">
        <v>269</v>
      </c>
      <c r="K12" s="68" t="s">
        <v>57</v>
      </c>
      <c r="L12" s="68" t="s">
        <v>270</v>
      </c>
    </row>
    <row r="13" spans="1:12" ht="12.75" x14ac:dyDescent="0.2">
      <c r="A13" s="80">
        <v>44733.82385267361</v>
      </c>
      <c r="B13" s="68" t="s">
        <v>267</v>
      </c>
      <c r="C13" s="68" t="s">
        <v>83</v>
      </c>
      <c r="D13" s="68" t="s">
        <v>268</v>
      </c>
      <c r="I13" s="68" t="s">
        <v>45</v>
      </c>
    </row>
    <row r="14" spans="1:12" ht="12.75" x14ac:dyDescent="0.2">
      <c r="A14" s="80">
        <v>44733.824323530091</v>
      </c>
      <c r="B14" s="68" t="s">
        <v>267</v>
      </c>
      <c r="C14" s="68" t="s">
        <v>18</v>
      </c>
      <c r="D14" s="68" t="s">
        <v>268</v>
      </c>
      <c r="I14" s="68" t="s">
        <v>22</v>
      </c>
      <c r="J14" s="68" t="s">
        <v>280</v>
      </c>
      <c r="K14" s="68" t="s">
        <v>24</v>
      </c>
      <c r="L14" s="68" t="s">
        <v>270</v>
      </c>
    </row>
    <row r="15" spans="1:12" ht="12.75" x14ac:dyDescent="0.2">
      <c r="A15" s="80">
        <v>44733.828829432867</v>
      </c>
      <c r="B15" s="68" t="s">
        <v>267</v>
      </c>
      <c r="C15" s="68" t="s">
        <v>83</v>
      </c>
      <c r="D15" s="68" t="s">
        <v>22</v>
      </c>
      <c r="E15" s="68" t="s">
        <v>273</v>
      </c>
      <c r="F15" s="68" t="s">
        <v>274</v>
      </c>
      <c r="G15" s="68" t="s">
        <v>281</v>
      </c>
      <c r="H15" s="69">
        <v>160</v>
      </c>
      <c r="I15" s="68" t="s">
        <v>22</v>
      </c>
      <c r="J15" s="68" t="s">
        <v>282</v>
      </c>
      <c r="K15" s="68" t="s">
        <v>57</v>
      </c>
      <c r="L15" s="68" t="s">
        <v>283</v>
      </c>
    </row>
    <row r="16" spans="1:12" ht="12.75" x14ac:dyDescent="0.2">
      <c r="A16" s="80">
        <v>44733.829416307868</v>
      </c>
      <c r="B16" s="68" t="s">
        <v>267</v>
      </c>
      <c r="C16" s="68" t="s">
        <v>18</v>
      </c>
      <c r="D16" s="68" t="s">
        <v>22</v>
      </c>
      <c r="E16" s="68" t="s">
        <v>273</v>
      </c>
      <c r="F16" s="68" t="s">
        <v>274</v>
      </c>
      <c r="G16" s="68" t="s">
        <v>284</v>
      </c>
      <c r="H16" s="69">
        <v>155</v>
      </c>
      <c r="I16" s="68" t="s">
        <v>22</v>
      </c>
      <c r="J16" s="68" t="s">
        <v>285</v>
      </c>
      <c r="K16" s="68" t="s">
        <v>57</v>
      </c>
      <c r="L16" s="68" t="s">
        <v>286</v>
      </c>
    </row>
    <row r="17" spans="1:12" ht="12.75" x14ac:dyDescent="0.2">
      <c r="A17" s="80">
        <v>44733.838969710647</v>
      </c>
      <c r="B17" s="68" t="s">
        <v>267</v>
      </c>
      <c r="C17" s="68" t="s">
        <v>18</v>
      </c>
      <c r="D17" s="68" t="s">
        <v>22</v>
      </c>
      <c r="E17" s="68" t="s">
        <v>273</v>
      </c>
      <c r="F17" s="68" t="s">
        <v>287</v>
      </c>
      <c r="G17" s="68" t="s">
        <v>288</v>
      </c>
      <c r="H17" s="69">
        <v>110</v>
      </c>
      <c r="I17" s="68" t="s">
        <v>45</v>
      </c>
    </row>
    <row r="18" spans="1:12" ht="12.75" x14ac:dyDescent="0.2">
      <c r="A18" s="80">
        <v>44733.839630497685</v>
      </c>
      <c r="B18" s="68" t="s">
        <v>267</v>
      </c>
      <c r="C18" s="68" t="s">
        <v>83</v>
      </c>
      <c r="D18" s="68" t="s">
        <v>22</v>
      </c>
      <c r="E18" s="68" t="s">
        <v>273</v>
      </c>
      <c r="F18" s="68" t="s">
        <v>287</v>
      </c>
      <c r="G18" s="68" t="s">
        <v>289</v>
      </c>
      <c r="H18" s="69">
        <v>120</v>
      </c>
      <c r="I18" s="68" t="s">
        <v>22</v>
      </c>
      <c r="J18" s="68" t="s">
        <v>272</v>
      </c>
      <c r="K18" s="68" t="s">
        <v>57</v>
      </c>
      <c r="L18" s="68" t="s">
        <v>270</v>
      </c>
    </row>
    <row r="19" spans="1:12" ht="12.75" x14ac:dyDescent="0.2">
      <c r="A19" s="80">
        <v>44736.437705081014</v>
      </c>
      <c r="B19" s="68" t="s">
        <v>267</v>
      </c>
      <c r="C19" s="68" t="s">
        <v>18</v>
      </c>
      <c r="D19" s="68" t="s">
        <v>22</v>
      </c>
      <c r="E19" s="68" t="s">
        <v>273</v>
      </c>
      <c r="F19" s="68" t="s">
        <v>274</v>
      </c>
      <c r="G19" s="68" t="s">
        <v>288</v>
      </c>
      <c r="H19" s="69">
        <v>180</v>
      </c>
      <c r="I19" s="68" t="s">
        <v>22</v>
      </c>
      <c r="J19" s="68" t="s">
        <v>269</v>
      </c>
      <c r="K19" s="68" t="s">
        <v>24</v>
      </c>
      <c r="L19" s="68" t="s">
        <v>270</v>
      </c>
    </row>
    <row r="20" spans="1:12" ht="12.75" x14ac:dyDescent="0.2">
      <c r="A20" s="80">
        <v>44736.450290393521</v>
      </c>
      <c r="B20" s="68" t="s">
        <v>290</v>
      </c>
      <c r="C20" s="68" t="s">
        <v>18</v>
      </c>
      <c r="D20" s="68" t="s">
        <v>22</v>
      </c>
      <c r="E20" s="68" t="s">
        <v>273</v>
      </c>
      <c r="F20" s="68" t="s">
        <v>277</v>
      </c>
      <c r="G20" s="68" t="s">
        <v>291</v>
      </c>
      <c r="H20" s="69">
        <v>180</v>
      </c>
      <c r="I20" s="68" t="s">
        <v>22</v>
      </c>
      <c r="J20" s="68" t="s">
        <v>272</v>
      </c>
      <c r="K20" s="68" t="s">
        <v>292</v>
      </c>
      <c r="L20" s="68" t="s">
        <v>293</v>
      </c>
    </row>
    <row r="21" spans="1:12" ht="12.75" x14ac:dyDescent="0.2">
      <c r="A21" s="80">
        <v>44738.822894826386</v>
      </c>
      <c r="B21" s="68" t="s">
        <v>267</v>
      </c>
      <c r="C21" s="68" t="s">
        <v>18</v>
      </c>
      <c r="D21" s="68" t="s">
        <v>268</v>
      </c>
      <c r="I21" s="68" t="s">
        <v>45</v>
      </c>
    </row>
    <row r="22" spans="1:12" ht="12.75" x14ac:dyDescent="0.2">
      <c r="A22" s="80">
        <v>44738.823462673608</v>
      </c>
      <c r="B22" s="68" t="s">
        <v>267</v>
      </c>
      <c r="C22" s="68" t="s">
        <v>83</v>
      </c>
      <c r="D22" s="68" t="s">
        <v>268</v>
      </c>
      <c r="I22" s="68" t="s">
        <v>22</v>
      </c>
      <c r="J22" s="68" t="s">
        <v>280</v>
      </c>
      <c r="K22" s="68" t="s">
        <v>57</v>
      </c>
      <c r="L22" s="68" t="s">
        <v>270</v>
      </c>
    </row>
    <row r="23" spans="1:12" ht="12.75" x14ac:dyDescent="0.2">
      <c r="A23" s="80">
        <v>44738.823696435182</v>
      </c>
      <c r="B23" s="68" t="s">
        <v>290</v>
      </c>
      <c r="C23" s="68" t="s">
        <v>18</v>
      </c>
      <c r="D23" s="68" t="s">
        <v>268</v>
      </c>
      <c r="I23" s="68" t="s">
        <v>45</v>
      </c>
    </row>
    <row r="24" spans="1:12" ht="12.75" x14ac:dyDescent="0.2">
      <c r="A24" s="80">
        <v>44738.827106724537</v>
      </c>
      <c r="B24" s="68" t="s">
        <v>290</v>
      </c>
      <c r="C24" s="68" t="s">
        <v>18</v>
      </c>
      <c r="D24" s="68" t="s">
        <v>22</v>
      </c>
      <c r="E24" s="68" t="s">
        <v>294</v>
      </c>
      <c r="F24" s="68" t="s">
        <v>274</v>
      </c>
      <c r="G24" s="68" t="s">
        <v>295</v>
      </c>
      <c r="H24" s="69">
        <v>280</v>
      </c>
      <c r="I24" s="68" t="s">
        <v>22</v>
      </c>
      <c r="J24" s="68" t="s">
        <v>285</v>
      </c>
      <c r="K24" s="68" t="s">
        <v>296</v>
      </c>
      <c r="L24" s="68" t="s">
        <v>270</v>
      </c>
    </row>
    <row r="25" spans="1:12" ht="12.75" x14ac:dyDescent="0.2">
      <c r="A25" s="80">
        <v>44738.828056574072</v>
      </c>
      <c r="B25" s="68" t="s">
        <v>290</v>
      </c>
      <c r="C25" s="68" t="s">
        <v>18</v>
      </c>
      <c r="D25" s="68" t="s">
        <v>268</v>
      </c>
      <c r="I25" s="68" t="s">
        <v>22</v>
      </c>
      <c r="J25" s="68" t="s">
        <v>269</v>
      </c>
      <c r="K25" s="68" t="s">
        <v>53</v>
      </c>
      <c r="L25" s="68" t="s">
        <v>270</v>
      </c>
    </row>
    <row r="26" spans="1:12" ht="12.75" x14ac:dyDescent="0.2">
      <c r="A26" s="80">
        <v>44738.828305300922</v>
      </c>
      <c r="B26" s="68" t="s">
        <v>290</v>
      </c>
      <c r="C26" s="68" t="s">
        <v>83</v>
      </c>
      <c r="D26" s="68" t="s">
        <v>268</v>
      </c>
      <c r="I26" s="68" t="s">
        <v>22</v>
      </c>
      <c r="J26" s="68" t="s">
        <v>174</v>
      </c>
      <c r="K26" s="68" t="s">
        <v>53</v>
      </c>
      <c r="L26" s="68" t="s">
        <v>270</v>
      </c>
    </row>
    <row r="27" spans="1:12" ht="12.75" x14ac:dyDescent="0.2">
      <c r="A27" s="80">
        <v>44742.503471238422</v>
      </c>
      <c r="B27" s="68" t="s">
        <v>267</v>
      </c>
      <c r="C27" s="68" t="s">
        <v>18</v>
      </c>
      <c r="D27" s="68" t="s">
        <v>268</v>
      </c>
      <c r="I27" s="68" t="s">
        <v>45</v>
      </c>
    </row>
    <row r="28" spans="1:12" ht="12.75" x14ac:dyDescent="0.2">
      <c r="A28" s="80">
        <v>44742.676543530091</v>
      </c>
      <c r="B28" s="68" t="s">
        <v>290</v>
      </c>
      <c r="C28" s="68" t="s">
        <v>18</v>
      </c>
      <c r="D28" s="68" t="s">
        <v>22</v>
      </c>
      <c r="E28" s="68" t="s">
        <v>273</v>
      </c>
      <c r="F28" s="68" t="s">
        <v>274</v>
      </c>
      <c r="G28" s="68" t="s">
        <v>297</v>
      </c>
      <c r="H28" s="69">
        <v>240</v>
      </c>
      <c r="I28" s="68" t="s">
        <v>22</v>
      </c>
      <c r="J28" s="68" t="s">
        <v>269</v>
      </c>
      <c r="K28" s="68" t="s">
        <v>298</v>
      </c>
      <c r="L28" s="68" t="s">
        <v>270</v>
      </c>
    </row>
    <row r="29" spans="1:12" ht="12.75" x14ac:dyDescent="0.2">
      <c r="A29" s="80">
        <v>44742.737160775461</v>
      </c>
      <c r="B29" s="68" t="s">
        <v>290</v>
      </c>
      <c r="C29" s="68" t="s">
        <v>18</v>
      </c>
      <c r="D29" s="68" t="s">
        <v>22</v>
      </c>
      <c r="E29" s="68" t="s">
        <v>273</v>
      </c>
      <c r="F29" s="68" t="s">
        <v>277</v>
      </c>
      <c r="G29" s="68" t="s">
        <v>299</v>
      </c>
      <c r="H29" s="69">
        <v>220</v>
      </c>
      <c r="I29" s="68" t="s">
        <v>22</v>
      </c>
      <c r="J29" s="68" t="s">
        <v>300</v>
      </c>
      <c r="K29" s="68" t="s">
        <v>301</v>
      </c>
      <c r="L29" s="68" t="s">
        <v>270</v>
      </c>
    </row>
    <row r="30" spans="1:12" ht="12.75" x14ac:dyDescent="0.2">
      <c r="A30" s="80">
        <v>44746.618384409725</v>
      </c>
      <c r="B30" s="68" t="s">
        <v>267</v>
      </c>
      <c r="C30" s="68" t="s">
        <v>18</v>
      </c>
      <c r="D30" s="68" t="s">
        <v>22</v>
      </c>
      <c r="E30" s="68" t="s">
        <v>273</v>
      </c>
      <c r="F30" s="68" t="s">
        <v>274</v>
      </c>
      <c r="G30" s="68" t="s">
        <v>302</v>
      </c>
      <c r="H30" s="69">
        <v>160</v>
      </c>
      <c r="I30" s="68" t="s">
        <v>22</v>
      </c>
      <c r="J30" s="68" t="s">
        <v>285</v>
      </c>
      <c r="K30" s="68" t="s">
        <v>24</v>
      </c>
      <c r="L30" s="68" t="s">
        <v>270</v>
      </c>
    </row>
    <row r="31" spans="1:12" ht="12.75" x14ac:dyDescent="0.2">
      <c r="A31" s="80">
        <v>44751.582949421296</v>
      </c>
      <c r="B31" s="68" t="s">
        <v>267</v>
      </c>
      <c r="C31" s="68" t="s">
        <v>18</v>
      </c>
      <c r="D31" s="68" t="s">
        <v>268</v>
      </c>
      <c r="I31" s="68" t="s">
        <v>22</v>
      </c>
      <c r="J31" s="68" t="s">
        <v>269</v>
      </c>
      <c r="K31" s="68" t="s">
        <v>57</v>
      </c>
      <c r="L31" s="68" t="s">
        <v>303</v>
      </c>
    </row>
    <row r="32" spans="1:12" ht="12.75" x14ac:dyDescent="0.2">
      <c r="A32" s="80">
        <v>44751.583284074077</v>
      </c>
      <c r="B32" s="68" t="s">
        <v>290</v>
      </c>
      <c r="C32" s="68" t="s">
        <v>83</v>
      </c>
      <c r="D32" s="68" t="s">
        <v>268</v>
      </c>
      <c r="I32" s="68" t="s">
        <v>45</v>
      </c>
    </row>
    <row r="33" spans="1:12" ht="12.75" x14ac:dyDescent="0.2">
      <c r="A33" s="80">
        <v>44751.583493692131</v>
      </c>
      <c r="B33" s="68" t="s">
        <v>290</v>
      </c>
      <c r="C33" s="68" t="s">
        <v>18</v>
      </c>
      <c r="D33" s="68" t="s">
        <v>268</v>
      </c>
      <c r="I33" s="68" t="s">
        <v>45</v>
      </c>
    </row>
    <row r="34" spans="1:12" ht="12.75" x14ac:dyDescent="0.2">
      <c r="A34" s="80">
        <v>44751.584169918977</v>
      </c>
      <c r="B34" s="68" t="s">
        <v>290</v>
      </c>
      <c r="C34" s="68" t="s">
        <v>18</v>
      </c>
      <c r="D34" s="68" t="s">
        <v>22</v>
      </c>
      <c r="E34" s="68" t="s">
        <v>273</v>
      </c>
      <c r="F34" s="68" t="s">
        <v>277</v>
      </c>
      <c r="G34" s="68" t="s">
        <v>297</v>
      </c>
      <c r="H34" s="69">
        <v>250</v>
      </c>
      <c r="I34" s="68" t="s">
        <v>22</v>
      </c>
      <c r="J34" s="68" t="s">
        <v>280</v>
      </c>
      <c r="K34" s="68" t="s">
        <v>298</v>
      </c>
      <c r="L34" s="68" t="s">
        <v>303</v>
      </c>
    </row>
    <row r="35" spans="1:12" ht="12.75" x14ac:dyDescent="0.2">
      <c r="A35" s="80">
        <v>44751.584474062503</v>
      </c>
      <c r="B35" s="68" t="s">
        <v>267</v>
      </c>
      <c r="C35" s="68" t="s">
        <v>83</v>
      </c>
      <c r="D35" s="68" t="s">
        <v>268</v>
      </c>
      <c r="I35" s="68" t="s">
        <v>22</v>
      </c>
      <c r="J35" s="68" t="s">
        <v>60</v>
      </c>
      <c r="K35" s="68" t="s">
        <v>24</v>
      </c>
      <c r="L35" s="68" t="s">
        <v>303</v>
      </c>
    </row>
    <row r="36" spans="1:12" ht="12.75" x14ac:dyDescent="0.2">
      <c r="A36" s="80">
        <v>44751.584693703699</v>
      </c>
      <c r="B36" s="68" t="s">
        <v>290</v>
      </c>
      <c r="C36" s="68" t="s">
        <v>83</v>
      </c>
      <c r="D36" s="68" t="s">
        <v>268</v>
      </c>
      <c r="I36" s="68" t="s">
        <v>45</v>
      </c>
    </row>
  </sheetData>
  <autoFilter ref="A1:L36" xr:uid="{602C9B0E-6B8D-42E9-B65D-2481FFB601BD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F1817-DE20-453E-8391-C2DD0465C98E}">
  <dimension ref="A1:T49"/>
  <sheetViews>
    <sheetView tabSelected="1" topLeftCell="D1" zoomScale="82" zoomScaleNormal="82" workbookViewId="0">
      <selection activeCell="J5" sqref="J5"/>
    </sheetView>
  </sheetViews>
  <sheetFormatPr baseColWidth="10" defaultColWidth="11.42578125" defaultRowHeight="15.75" x14ac:dyDescent="0.25"/>
  <cols>
    <col min="1" max="1" width="11.5703125" style="5" bestFit="1" customWidth="1"/>
    <col min="2" max="2" width="45.42578125" style="5" customWidth="1"/>
    <col min="3" max="3" width="18" style="5" customWidth="1"/>
    <col min="4" max="5" width="25.5703125" style="5" customWidth="1"/>
    <col min="6" max="6" width="16.85546875" style="5" customWidth="1"/>
    <col min="7" max="7" width="15.140625" style="5" customWidth="1"/>
    <col min="8" max="8" width="15.7109375" style="5" customWidth="1"/>
    <col min="9" max="9" width="12.7109375" style="5" customWidth="1"/>
    <col min="10" max="10" width="12.85546875" style="5" customWidth="1"/>
    <col min="11" max="11" width="12.28515625" style="5" customWidth="1"/>
    <col min="12" max="12" width="11.42578125" style="5"/>
    <col min="13" max="13" width="15.140625" style="5" bestFit="1" customWidth="1"/>
    <col min="14" max="15" width="15.5703125" style="5" bestFit="1" customWidth="1"/>
    <col min="16" max="16" width="13.85546875" style="5" customWidth="1"/>
    <col min="17" max="17" width="14.42578125" style="5" bestFit="1" customWidth="1"/>
    <col min="18" max="18" width="15.5703125" style="5" bestFit="1" customWidth="1"/>
    <col min="19" max="16384" width="11.42578125" style="5"/>
  </cols>
  <sheetData>
    <row r="1" spans="1:20" x14ac:dyDescent="0.25">
      <c r="A1" s="65" t="s">
        <v>304</v>
      </c>
      <c r="F1" s="76" t="s">
        <v>305</v>
      </c>
      <c r="G1" s="76" t="s">
        <v>306</v>
      </c>
      <c r="H1" s="76" t="s">
        <v>307</v>
      </c>
      <c r="I1" s="76" t="s">
        <v>308</v>
      </c>
      <c r="J1" s="76" t="s">
        <v>309</v>
      </c>
      <c r="K1" s="76" t="s">
        <v>310</v>
      </c>
      <c r="P1" s="82"/>
      <c r="Q1" s="82"/>
    </row>
    <row r="2" spans="1:20" x14ac:dyDescent="0.25">
      <c r="F2" s="20" t="s">
        <v>311</v>
      </c>
      <c r="G2" s="25">
        <v>0.05</v>
      </c>
      <c r="H2" s="25">
        <v>7.0000000000000007E-2</v>
      </c>
      <c r="I2" s="71">
        <v>1.4999999999999999E-2</v>
      </c>
      <c r="J2" s="72">
        <v>1.7999999999999999E-2</v>
      </c>
      <c r="K2" s="72">
        <v>2.1000000000000001E-2</v>
      </c>
      <c r="P2" s="64"/>
      <c r="Q2" s="63"/>
    </row>
    <row r="3" spans="1:20" ht="16.5" thickBot="1" x14ac:dyDescent="0.3">
      <c r="A3" s="83" t="s">
        <v>312</v>
      </c>
      <c r="B3" s="84"/>
      <c r="C3" s="62">
        <f>B41+B45+B49</f>
        <v>8508243</v>
      </c>
      <c r="D3" s="61" t="s">
        <v>313</v>
      </c>
      <c r="E3" s="38"/>
      <c r="F3" s="20" t="s">
        <v>314</v>
      </c>
      <c r="G3" s="77">
        <f>+G2*0.5</f>
        <v>2.5000000000000001E-2</v>
      </c>
      <c r="H3" s="77">
        <f>+H2*0.5</f>
        <v>3.5000000000000003E-2</v>
      </c>
      <c r="I3" s="77">
        <f>+I2*0.5</f>
        <v>7.4999999999999997E-3</v>
      </c>
      <c r="J3" s="77">
        <f>+J2*0.5</f>
        <v>8.9999999999999993E-3</v>
      </c>
      <c r="K3" s="77">
        <f>+K2*0.5</f>
        <v>1.0500000000000001E-2</v>
      </c>
      <c r="P3" s="60"/>
      <c r="Q3" s="59"/>
    </row>
    <row r="4" spans="1:20" ht="47.25" x14ac:dyDescent="0.25">
      <c r="A4" s="58" t="s">
        <v>315</v>
      </c>
      <c r="B4" s="50" t="s">
        <v>316</v>
      </c>
      <c r="C4" s="57">
        <v>0.41299999999999998</v>
      </c>
      <c r="D4" s="50" t="s">
        <v>317</v>
      </c>
      <c r="E4" s="36"/>
      <c r="F4" s="20" t="s">
        <v>318</v>
      </c>
      <c r="G4" s="77">
        <f>+G2*1.25</f>
        <v>6.25E-2</v>
      </c>
      <c r="H4" s="77">
        <f>+H2*1.25</f>
        <v>8.7500000000000008E-2</v>
      </c>
      <c r="I4" s="77">
        <f>+I2*1.25</f>
        <v>1.8749999999999999E-2</v>
      </c>
      <c r="J4" s="77">
        <f>+J2*1.25</f>
        <v>2.2499999999999999E-2</v>
      </c>
      <c r="K4" s="77">
        <f>+K2*1.25</f>
        <v>2.6250000000000002E-2</v>
      </c>
    </row>
    <row r="5" spans="1:20" ht="63" x14ac:dyDescent="0.25">
      <c r="A5" s="56" t="s">
        <v>319</v>
      </c>
      <c r="B5" s="20" t="s">
        <v>320</v>
      </c>
      <c r="C5" s="17">
        <v>0.78700000000000003</v>
      </c>
      <c r="D5" s="20" t="s">
        <v>321</v>
      </c>
      <c r="E5" s="36"/>
    </row>
    <row r="6" spans="1:20" ht="63" x14ac:dyDescent="0.25">
      <c r="A6" s="55" t="s">
        <v>322</v>
      </c>
      <c r="B6" s="53" t="s">
        <v>323</v>
      </c>
      <c r="C6" s="54">
        <v>0.50700000000000001</v>
      </c>
      <c r="D6" s="53" t="s">
        <v>324</v>
      </c>
      <c r="E6" s="73"/>
      <c r="G6" s="81" t="s">
        <v>325</v>
      </c>
      <c r="H6" s="81" t="s">
        <v>326</v>
      </c>
      <c r="I6" s="81" t="s">
        <v>327</v>
      </c>
      <c r="J6" s="81" t="s">
        <v>328</v>
      </c>
      <c r="K6" s="81" t="s">
        <v>329</v>
      </c>
      <c r="N6" s="52" t="s">
        <v>306</v>
      </c>
      <c r="O6" s="52" t="s">
        <v>307</v>
      </c>
      <c r="P6" s="52" t="s">
        <v>308</v>
      </c>
      <c r="Q6" s="52" t="s">
        <v>309</v>
      </c>
      <c r="R6" s="52" t="s">
        <v>310</v>
      </c>
    </row>
    <row r="7" spans="1:20" ht="41.25" customHeight="1" x14ac:dyDescent="0.25">
      <c r="A7" s="51" t="s">
        <v>315</v>
      </c>
      <c r="B7" s="50" t="s">
        <v>330</v>
      </c>
      <c r="C7" s="48">
        <f>C3*C4</f>
        <v>3513904.3589999997</v>
      </c>
      <c r="D7" s="85" t="s">
        <v>331</v>
      </c>
      <c r="E7" s="45"/>
      <c r="F7" s="49" t="s">
        <v>332</v>
      </c>
      <c r="G7" s="71">
        <f>+G2</f>
        <v>0.05</v>
      </c>
      <c r="H7" s="71">
        <f t="shared" ref="H7:K7" si="0">+H2</f>
        <v>7.0000000000000007E-2</v>
      </c>
      <c r="I7" s="71">
        <f t="shared" si="0"/>
        <v>1.4999999999999999E-2</v>
      </c>
      <c r="J7" s="71">
        <f t="shared" si="0"/>
        <v>1.7999999999999999E-2</v>
      </c>
      <c r="K7" s="71">
        <f t="shared" si="0"/>
        <v>2.1000000000000001E-2</v>
      </c>
      <c r="M7" s="20" t="s">
        <v>332</v>
      </c>
      <c r="N7" s="25">
        <f>+G7</f>
        <v>0.05</v>
      </c>
      <c r="O7" s="25">
        <f>+H7</f>
        <v>7.0000000000000007E-2</v>
      </c>
      <c r="P7" s="25">
        <f>+I7</f>
        <v>1.4999999999999999E-2</v>
      </c>
      <c r="Q7" s="25">
        <f>+J7</f>
        <v>1.7999999999999999E-2</v>
      </c>
      <c r="R7" s="25">
        <f>+K7</f>
        <v>2.1000000000000001E-2</v>
      </c>
    </row>
    <row r="8" spans="1:20" ht="41.25" customHeight="1" x14ac:dyDescent="0.25">
      <c r="A8" s="46" t="s">
        <v>319</v>
      </c>
      <c r="B8" s="20" t="s">
        <v>333</v>
      </c>
      <c r="C8" s="48">
        <f>C7*C5</f>
        <v>2765442.7305330001</v>
      </c>
      <c r="D8" s="86"/>
      <c r="E8" s="45"/>
      <c r="F8" s="20" t="s">
        <v>334</v>
      </c>
      <c r="G8" s="74">
        <f>($C$9*J18)*G7</f>
        <v>9517.6608905878511</v>
      </c>
      <c r="H8" s="74">
        <f>($C$9*J18)*H7</f>
        <v>13324.725246822991</v>
      </c>
      <c r="I8" s="74">
        <f>($C$9*SUM(J17:J18)*I7)</f>
        <v>19847.736720171361</v>
      </c>
      <c r="J8" s="74">
        <f>($C$9*SUM(J17:J18)*J7)</f>
        <v>23817.284064205633</v>
      </c>
      <c r="K8" s="74">
        <f>($C$9)*K7</f>
        <v>29443.668751984853</v>
      </c>
      <c r="M8" s="20" t="s">
        <v>335</v>
      </c>
      <c r="N8" s="47">
        <f>G8*12</f>
        <v>114211.93068705421</v>
      </c>
      <c r="O8" s="47">
        <f t="shared" ref="O8:R10" si="1">H8*12</f>
        <v>159896.70296187588</v>
      </c>
      <c r="P8" s="47">
        <f t="shared" si="1"/>
        <v>238172.84064205631</v>
      </c>
      <c r="Q8" s="47">
        <f t="shared" si="1"/>
        <v>285807.40877046762</v>
      </c>
      <c r="R8" s="47">
        <f t="shared" si="1"/>
        <v>353324.02502381825</v>
      </c>
      <c r="T8" s="70"/>
    </row>
    <row r="9" spans="1:20" ht="41.25" customHeight="1" x14ac:dyDescent="0.25">
      <c r="A9" s="46" t="s">
        <v>322</v>
      </c>
      <c r="B9" s="20" t="s">
        <v>336</v>
      </c>
      <c r="C9" s="23">
        <f>C8*C6</f>
        <v>1402079.464380231</v>
      </c>
      <c r="D9" s="87"/>
      <c r="E9" s="45">
        <f>+C9*J18</f>
        <v>190353.217811757</v>
      </c>
      <c r="F9" s="20" t="s">
        <v>337</v>
      </c>
      <c r="G9" s="74">
        <f>G8*0.5</f>
        <v>4758.8304452939255</v>
      </c>
      <c r="H9" s="74">
        <f>H8*0.5</f>
        <v>6662.3626234114954</v>
      </c>
      <c r="I9" s="74">
        <f>I8*0.5</f>
        <v>9923.8683600856803</v>
      </c>
      <c r="J9" s="74">
        <f>J8*0.5</f>
        <v>11908.642032102816</v>
      </c>
      <c r="K9" s="74">
        <f>K8*0.5</f>
        <v>14721.834375992426</v>
      </c>
      <c r="M9" s="20" t="s">
        <v>338</v>
      </c>
      <c r="N9" s="42">
        <f>G9*12</f>
        <v>57105.965343527103</v>
      </c>
      <c r="O9" s="42">
        <f t="shared" si="1"/>
        <v>79948.351480937941</v>
      </c>
      <c r="P9" s="42">
        <f t="shared" si="1"/>
        <v>119086.42032102816</v>
      </c>
      <c r="Q9" s="42">
        <f t="shared" si="1"/>
        <v>142903.70438523381</v>
      </c>
      <c r="R9" s="42">
        <f t="shared" si="1"/>
        <v>176662.01251190912</v>
      </c>
    </row>
    <row r="10" spans="1:20" ht="63" x14ac:dyDescent="0.25">
      <c r="A10" s="18"/>
      <c r="B10" s="44" t="s">
        <v>339</v>
      </c>
      <c r="C10" s="43">
        <f>C9/C3</f>
        <v>0.164790717</v>
      </c>
      <c r="D10" s="20" t="s">
        <v>340</v>
      </c>
      <c r="E10" s="35"/>
      <c r="F10" s="20" t="s">
        <v>341</v>
      </c>
      <c r="G10" s="74">
        <f>G8*0.5</f>
        <v>4758.8304452939255</v>
      </c>
      <c r="H10" s="74">
        <f>H8*0.5</f>
        <v>6662.3626234114954</v>
      </c>
      <c r="I10" s="74">
        <f>I8*0.5</f>
        <v>9923.8683600856803</v>
      </c>
      <c r="J10" s="74">
        <f>J8*0.5</f>
        <v>11908.642032102816</v>
      </c>
      <c r="K10" s="74">
        <f>K8*0.5</f>
        <v>14721.834375992426</v>
      </c>
      <c r="M10" s="20" t="s">
        <v>342</v>
      </c>
      <c r="N10" s="41">
        <f>G10*12</f>
        <v>57105.965343527103</v>
      </c>
      <c r="O10" s="41">
        <f t="shared" si="1"/>
        <v>79948.351480937941</v>
      </c>
      <c r="P10" s="41">
        <f t="shared" si="1"/>
        <v>119086.42032102816</v>
      </c>
      <c r="Q10" s="41">
        <f t="shared" si="1"/>
        <v>142903.70438523381</v>
      </c>
      <c r="R10" s="41">
        <f t="shared" si="1"/>
        <v>176662.01251190912</v>
      </c>
    </row>
    <row r="11" spans="1:20" x14ac:dyDescent="0.25">
      <c r="A11" s="16"/>
      <c r="B11" s="40"/>
      <c r="C11" s="39"/>
      <c r="D11" s="36"/>
      <c r="E11" s="36"/>
    </row>
    <row r="12" spans="1:20" x14ac:dyDescent="0.25">
      <c r="B12" s="30"/>
      <c r="C12" s="39"/>
      <c r="D12" s="12"/>
      <c r="E12" s="38"/>
      <c r="F12" s="5" t="s">
        <v>343</v>
      </c>
      <c r="O12" s="13"/>
    </row>
    <row r="13" spans="1:20" x14ac:dyDescent="0.25">
      <c r="E13" s="37"/>
      <c r="F13" s="5" t="s">
        <v>344</v>
      </c>
      <c r="M13" s="75"/>
      <c r="O13" s="66"/>
      <c r="P13" s="13"/>
    </row>
    <row r="14" spans="1:20" x14ac:dyDescent="0.25">
      <c r="E14" s="36"/>
      <c r="G14" s="31"/>
      <c r="H14" s="31"/>
      <c r="I14" s="31"/>
      <c r="J14" s="31"/>
      <c r="K14" s="31"/>
      <c r="L14" s="79"/>
      <c r="P14" s="13"/>
    </row>
    <row r="15" spans="1:20" x14ac:dyDescent="0.25">
      <c r="E15" s="35"/>
      <c r="G15" s="31"/>
      <c r="H15" s="31"/>
      <c r="I15" s="31"/>
      <c r="J15" s="31"/>
      <c r="K15" s="31"/>
      <c r="L15" s="78"/>
      <c r="P15" s="13"/>
    </row>
    <row r="16" spans="1:20" ht="21" customHeight="1" x14ac:dyDescent="0.25">
      <c r="A16" s="89" t="s">
        <v>345</v>
      </c>
      <c r="B16" s="88" t="s">
        <v>346</v>
      </c>
      <c r="C16" s="88"/>
      <c r="D16" s="88"/>
      <c r="G16" s="31"/>
      <c r="H16" s="20" t="s">
        <v>347</v>
      </c>
      <c r="I16" s="6" t="s">
        <v>348</v>
      </c>
      <c r="J16" s="34" t="s">
        <v>349</v>
      </c>
      <c r="L16" s="31"/>
      <c r="M16" s="31"/>
      <c r="N16" s="31"/>
    </row>
    <row r="17" spans="1:14" ht="21" customHeight="1" x14ac:dyDescent="0.25">
      <c r="A17" s="90"/>
      <c r="B17" s="88"/>
      <c r="C17" s="88"/>
      <c r="D17" s="88"/>
      <c r="H17" s="20" t="s">
        <v>350</v>
      </c>
      <c r="I17" s="33">
        <v>6874351</v>
      </c>
      <c r="J17" s="32">
        <f>+I17/$I$20</f>
        <v>0.8079636418470888</v>
      </c>
      <c r="K17" s="31"/>
      <c r="L17" s="31"/>
      <c r="M17" s="31"/>
      <c r="N17" s="31"/>
    </row>
    <row r="18" spans="1:14" ht="30" customHeight="1" x14ac:dyDescent="0.25">
      <c r="A18" s="90"/>
      <c r="B18" s="88"/>
      <c r="C18" s="88"/>
      <c r="D18" s="88"/>
      <c r="H18" s="20" t="s">
        <v>18</v>
      </c>
      <c r="I18" s="33">
        <v>1155121</v>
      </c>
      <c r="J18" s="32">
        <f>+I18/$I$20</f>
        <v>0.13576492819962946</v>
      </c>
      <c r="K18" s="31"/>
      <c r="L18" s="31"/>
      <c r="M18" s="31"/>
      <c r="N18" s="31"/>
    </row>
    <row r="19" spans="1:14" ht="21" customHeight="1" x14ac:dyDescent="0.25">
      <c r="A19" s="90"/>
      <c r="B19" s="88"/>
      <c r="C19" s="88"/>
      <c r="D19" s="88"/>
      <c r="H19" s="20" t="s">
        <v>94</v>
      </c>
      <c r="I19" s="33">
        <v>478771</v>
      </c>
      <c r="J19" s="32">
        <f>+I19/$I$20</f>
        <v>5.6271429953281778E-2</v>
      </c>
      <c r="K19" s="31"/>
    </row>
    <row r="20" spans="1:14" x14ac:dyDescent="0.25">
      <c r="B20" s="30"/>
      <c r="C20" s="29"/>
      <c r="D20" s="27"/>
      <c r="H20" s="28" t="s">
        <v>351</v>
      </c>
      <c r="I20" s="28">
        <v>8508243</v>
      </c>
    </row>
    <row r="21" spans="1:14" ht="47.25" x14ac:dyDescent="0.25">
      <c r="A21" s="18" t="s">
        <v>352</v>
      </c>
      <c r="B21" s="20" t="s">
        <v>353</v>
      </c>
      <c r="C21" s="20" t="s">
        <v>354</v>
      </c>
      <c r="D21" s="18" t="s">
        <v>355</v>
      </c>
      <c r="E21" s="27"/>
    </row>
    <row r="22" spans="1:14" x14ac:dyDescent="0.25">
      <c r="A22" s="18">
        <v>12</v>
      </c>
      <c r="B22" s="26">
        <v>0.25</v>
      </c>
      <c r="C22" s="26">
        <v>1</v>
      </c>
      <c r="D22" s="17">
        <f>B22*C22</f>
        <v>0.25</v>
      </c>
      <c r="E22" s="27"/>
    </row>
    <row r="23" spans="1:14" x14ac:dyDescent="0.25">
      <c r="A23" s="18">
        <v>18</v>
      </c>
      <c r="B23" s="26">
        <v>0.14000000000000001</v>
      </c>
      <c r="C23" s="26">
        <v>0.65</v>
      </c>
      <c r="D23" s="17">
        <f>B23*C23</f>
        <v>9.1000000000000011E-2</v>
      </c>
      <c r="E23" s="27"/>
    </row>
    <row r="24" spans="1:14" ht="27" customHeight="1" x14ac:dyDescent="0.25">
      <c r="A24" s="18">
        <v>24</v>
      </c>
      <c r="B24" s="26">
        <v>0.24</v>
      </c>
      <c r="C24" s="26">
        <v>0.45</v>
      </c>
      <c r="D24" s="17">
        <f>B24*C24</f>
        <v>0.108</v>
      </c>
      <c r="E24" s="12"/>
    </row>
    <row r="25" spans="1:14" x14ac:dyDescent="0.25">
      <c r="A25" s="18">
        <v>30</v>
      </c>
      <c r="B25" s="26">
        <v>0.2</v>
      </c>
      <c r="C25" s="26">
        <v>0.28999999999999998</v>
      </c>
      <c r="D25" s="17">
        <f>B25*C25</f>
        <v>5.7999999999999996E-2</v>
      </c>
      <c r="E25" s="12"/>
    </row>
    <row r="26" spans="1:14" x14ac:dyDescent="0.25">
      <c r="A26" s="18"/>
      <c r="B26" s="25"/>
      <c r="C26" s="18"/>
      <c r="D26" s="24">
        <f>SUM(D22:D25)</f>
        <v>0.50700000000000001</v>
      </c>
      <c r="E26" s="16"/>
    </row>
    <row r="27" spans="1:14" x14ac:dyDescent="0.25">
      <c r="A27" s="16"/>
      <c r="B27" s="15"/>
      <c r="C27" s="16"/>
      <c r="D27" s="23">
        <v>1402079.464380231</v>
      </c>
      <c r="E27" s="19"/>
      <c r="F27" s="22"/>
    </row>
    <row r="28" spans="1:14" x14ac:dyDescent="0.25">
      <c r="A28" s="21" t="s">
        <v>356</v>
      </c>
      <c r="B28" s="15"/>
      <c r="C28" s="16"/>
      <c r="D28" s="11"/>
      <c r="E28" s="19"/>
    </row>
    <row r="29" spans="1:14" ht="31.5" x14ac:dyDescent="0.25">
      <c r="A29" s="18" t="s">
        <v>352</v>
      </c>
      <c r="B29" s="20" t="s">
        <v>353</v>
      </c>
      <c r="C29" s="16"/>
      <c r="D29" s="11"/>
      <c r="E29" s="19"/>
    </row>
    <row r="30" spans="1:14" x14ac:dyDescent="0.25">
      <c r="A30" s="18">
        <v>12</v>
      </c>
      <c r="B30" s="17">
        <v>0.25</v>
      </c>
      <c r="C30" s="14"/>
      <c r="D30" s="11"/>
      <c r="E30" s="19"/>
    </row>
    <row r="31" spans="1:14" x14ac:dyDescent="0.25">
      <c r="A31" s="18">
        <v>18</v>
      </c>
      <c r="B31" s="17">
        <v>9.1000000000000011E-2</v>
      </c>
      <c r="C31" s="14"/>
      <c r="D31" s="11"/>
      <c r="E31" s="11"/>
    </row>
    <row r="32" spans="1:14" x14ac:dyDescent="0.25">
      <c r="A32" s="18">
        <v>24</v>
      </c>
      <c r="B32" s="17">
        <v>0.108</v>
      </c>
      <c r="C32" s="14"/>
      <c r="D32" s="11"/>
      <c r="E32" s="11"/>
    </row>
    <row r="33" spans="1:5" x14ac:dyDescent="0.25">
      <c r="A33" s="18">
        <v>30</v>
      </c>
      <c r="B33" s="17">
        <v>5.7999999999999996E-2</v>
      </c>
      <c r="C33" s="14"/>
      <c r="D33" s="11"/>
      <c r="E33" s="11"/>
    </row>
    <row r="34" spans="1:5" x14ac:dyDescent="0.25">
      <c r="A34" s="16"/>
      <c r="B34" s="15">
        <f>SUM(B30:B33)</f>
        <v>0.50700000000000001</v>
      </c>
      <c r="C34" s="14"/>
      <c r="D34" s="11"/>
      <c r="E34" s="11"/>
    </row>
    <row r="35" spans="1:5" x14ac:dyDescent="0.25">
      <c r="B35" s="12"/>
      <c r="C35" s="13"/>
      <c r="E35" s="11"/>
    </row>
    <row r="36" spans="1:5" x14ac:dyDescent="0.25">
      <c r="B36" s="12"/>
      <c r="E36" s="11"/>
    </row>
    <row r="37" spans="1:5" x14ac:dyDescent="0.25">
      <c r="E37" s="11"/>
    </row>
    <row r="38" spans="1:5" x14ac:dyDescent="0.25">
      <c r="B38" s="10" t="s">
        <v>350</v>
      </c>
      <c r="C38" s="6"/>
      <c r="E38" s="11"/>
    </row>
    <row r="39" spans="1:5" x14ac:dyDescent="0.25">
      <c r="B39" s="8">
        <v>7901653</v>
      </c>
      <c r="C39" s="6" t="s">
        <v>357</v>
      </c>
      <c r="E39" s="11"/>
    </row>
    <row r="40" spans="1:5" x14ac:dyDescent="0.25">
      <c r="B40" s="8">
        <f>508158+519144</f>
        <v>1027302</v>
      </c>
      <c r="C40" s="6" t="s">
        <v>358</v>
      </c>
    </row>
    <row r="41" spans="1:5" x14ac:dyDescent="0.25">
      <c r="B41" s="7">
        <f>B39-B40</f>
        <v>6874351</v>
      </c>
      <c r="C41" s="6" t="s">
        <v>359</v>
      </c>
    </row>
    <row r="42" spans="1:5" x14ac:dyDescent="0.25">
      <c r="B42" s="10" t="s">
        <v>94</v>
      </c>
      <c r="C42" s="6"/>
    </row>
    <row r="43" spans="1:5" x14ac:dyDescent="0.25">
      <c r="B43" s="8">
        <v>541101</v>
      </c>
      <c r="C43" s="6" t="s">
        <v>357</v>
      </c>
    </row>
    <row r="44" spans="1:5" x14ac:dyDescent="0.25">
      <c r="B44" s="8">
        <f>31327+31003</f>
        <v>62330</v>
      </c>
      <c r="C44" s="6" t="s">
        <v>358</v>
      </c>
    </row>
    <row r="45" spans="1:5" x14ac:dyDescent="0.25">
      <c r="B45" s="7">
        <f>B43-B44</f>
        <v>478771</v>
      </c>
      <c r="C45" s="6" t="s">
        <v>359</v>
      </c>
    </row>
    <row r="46" spans="1:5" x14ac:dyDescent="0.25">
      <c r="B46" s="10" t="s">
        <v>360</v>
      </c>
      <c r="C46" s="6"/>
    </row>
    <row r="47" spans="1:5" x14ac:dyDescent="0.25">
      <c r="B47" s="9">
        <v>1241000</v>
      </c>
      <c r="C47" s="6" t="s">
        <v>357</v>
      </c>
    </row>
    <row r="48" spans="1:5" x14ac:dyDescent="0.25">
      <c r="B48" s="8">
        <v>85879</v>
      </c>
      <c r="C48" s="6" t="s">
        <v>358</v>
      </c>
    </row>
    <row r="49" spans="2:3" x14ac:dyDescent="0.25">
      <c r="B49" s="7">
        <f>B47-B48</f>
        <v>1155121</v>
      </c>
      <c r="C49" s="6" t="s">
        <v>359</v>
      </c>
    </row>
  </sheetData>
  <mergeCells count="5">
    <mergeCell ref="P1:Q1"/>
    <mergeCell ref="A3:B3"/>
    <mergeCell ref="D7:D9"/>
    <mergeCell ref="B16:D19"/>
    <mergeCell ref="A16:A19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AD74F20BE0B8442BC82E5A60F209AF5" ma:contentTypeVersion="4" ma:contentTypeDescription="Crear nuevo documento." ma:contentTypeScope="" ma:versionID="fbc08f2bff30d0e1e9a6c6c2ae8e9e4f">
  <xsd:schema xmlns:xsd="http://www.w3.org/2001/XMLSchema" xmlns:xs="http://www.w3.org/2001/XMLSchema" xmlns:p="http://schemas.microsoft.com/office/2006/metadata/properties" xmlns:ns2="c4228c8d-3799-4b31-95e9-ada35ebf0c99" targetNamespace="http://schemas.microsoft.com/office/2006/metadata/properties" ma:root="true" ma:fieldsID="e297fef4251667f0087ae32124dbe068" ns2:_="">
    <xsd:import namespace="c4228c8d-3799-4b31-95e9-ada35ebf0c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228c8d-3799-4b31-95e9-ada35ebf0c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966E2F-6E51-4194-92B6-9622DA5E6A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40F697-811D-44BF-9F34-D3E0B0B45F94}">
  <ds:schemaRefs>
    <ds:schemaRef ds:uri="http://schemas.openxmlformats.org/package/2006/metadata/core-properti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c4228c8d-3799-4b31-95e9-ada35ebf0c99"/>
  </ds:schemaRefs>
</ds:datastoreItem>
</file>

<file path=customXml/itemProps3.xml><?xml version="1.0" encoding="utf-8"?>
<ds:datastoreItem xmlns:ds="http://schemas.openxmlformats.org/officeDocument/2006/customXml" ds:itemID="{1E8C99A7-DE5C-4AE4-804A-08183442DC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228c8d-3799-4b31-95e9-ada35ebf0c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RESPUESTAS ENCUESTA 1</vt:lpstr>
      <vt:lpstr>RESPUESTAS ENCUESTA 2</vt:lpstr>
      <vt:lpstr>DEMANDA POTENCIAL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Oscar Rueda</cp:lastModifiedBy>
  <cp:revision/>
  <dcterms:created xsi:type="dcterms:W3CDTF">2022-07-12T20:01:51Z</dcterms:created>
  <dcterms:modified xsi:type="dcterms:W3CDTF">2022-07-29T16:45:09Z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0x010100CAD74F20BE0B8442BC82E5A60F209AF5</vt:lpwstr>
  </property>
</Properties>
</file>